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E:\Sources\mdx_swap\excel\testing\"/>
    </mc:Choice>
  </mc:AlternateContent>
  <xr:revisionPtr revIDLastSave="0" documentId="13_ncr:1_{C9B1E4F8-12A9-49B8-B9D6-390E34CE985C}" xr6:coauthVersionLast="47" xr6:coauthVersionMax="47" xr10:uidLastSave="{00000000-0000-0000-0000-000000000000}"/>
  <bookViews>
    <workbookView xWindow="28680" yWindow="-120" windowWidth="29040" windowHeight="15720" xr2:uid="{AB7BC77A-0036-4EF1-92AE-C5201083A260}"/>
  </bookViews>
  <sheets>
    <sheet name="calculate" sheetId="1" r:id="rId1"/>
    <sheet name="data" sheetId="2" r:id="rId2"/>
  </sheets>
  <definedNames>
    <definedName name="CleanPrice">calculate!$K$2</definedName>
    <definedName name="CleanPrice_in">calculate!$N$3</definedName>
    <definedName name="CleanPrice_out">calculate!$N$4</definedName>
    <definedName name="CleanPrice_pnl">calculate!$Q$2</definedName>
    <definedName name="ConventionalSpread">calculate!$H$2</definedName>
    <definedName name="CreditEventRate">calculate!$E$2</definedName>
    <definedName name="CreditEventRate_cf">calculate!$B$22</definedName>
    <definedName name="CreditEventRate_hz">calculate!$N$5</definedName>
    <definedName name="CreditEventRate_pnl">calculate!$Q$4</definedName>
    <definedName name="DefaultCreditEventRate">data!$V$6</definedName>
    <definedName name="Factors_Range">data!$H$2:$Q$53</definedName>
    <definedName name="isBuy">calculate!$B$4</definedName>
    <definedName name="IsTradeInitiation">calculate!$Q$3</definedName>
    <definedName name="OIS_Swap_Curve">data!$S$2:$T$17</definedName>
    <definedName name="OriginalNotionalAmount">calculate!$B$5</definedName>
    <definedName name="Series">calculate!$B$2</definedName>
    <definedName name="Series_Range">data!$B$2:$F$11</definedName>
    <definedName name="SeriesObject">data!$Y$3</definedName>
    <definedName name="SwapObject">data!$Y$4</definedName>
    <definedName name="TradeDate">calculate!$B$3</definedName>
    <definedName name="TradeInitiation">calculate!$N$2</definedName>
    <definedName name="YieldCurveObject">data!$Y$2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2" l="1" a="1"/>
  <c r="Y3" i="2" l="1"/>
  <c r="Y7" i="2" a="1"/>
  <c r="Y6" i="2" a="1"/>
  <c r="Y2" i="2" a="1"/>
  <c r="Y2" i="2" l="1"/>
  <c r="Y7" i="2"/>
  <c r="Y6" i="2"/>
  <c r="Y4" i="2" a="1"/>
  <c r="Y4" i="2" l="1"/>
  <c r="J3" i="1" a="1"/>
  <c r="P5" i="1" a="1"/>
  <c r="A8" i="1" a="1"/>
  <c r="A23" i="1" a="1"/>
  <c r="G3" i="1" a="1"/>
  <c r="D3" i="1" a="1"/>
  <c r="M6" i="1" a="1"/>
  <c r="D3" i="1" l="1"/>
  <c r="A8" i="1"/>
  <c r="P5" i="1"/>
  <c r="G3" i="1"/>
  <c r="M6" i="1"/>
  <c r="J3" i="1"/>
  <c r="A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<sst xmlns="http://schemas.openxmlformats.org/spreadsheetml/2006/main" count="80" uniqueCount="68">
  <si>
    <t>Month</t>
  </si>
  <si>
    <t>1 (Sep 25)</t>
  </si>
  <si>
    <t>2 (Mar 26)</t>
  </si>
  <si>
    <t>Tenor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</si>
  <si>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</si>
  <si>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</si>
  <si>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</si>
  <si>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</si>
  <si>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</si>
  <si>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</si>
  <si>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</si>
  <si>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</si>
  <si>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</si>
  <si>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</si>
  <si>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</si>
  <si>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</si>
  <si>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</si>
  <si>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</si>
  <si>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</si>
  <si>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RFR Rate</t>
  </si>
  <si>
    <t>Series</t>
  </si>
  <si>
    <t>Trade Date</t>
  </si>
  <si>
    <t>Conventional Spread</t>
  </si>
  <si>
    <t>Clean Price</t>
  </si>
  <si>
    <t>G</t>
  </si>
  <si>
    <t>Par Rate</t>
  </si>
  <si>
    <t>Original Notional Amount</t>
  </si>
  <si>
    <t>SeriesIndex</t>
  </si>
  <si>
    <t>SeriesName</t>
  </si>
  <si>
    <t>MaturityDate</t>
  </si>
  <si>
    <t>Coupon</t>
  </si>
  <si>
    <t>StartDate</t>
  </si>
  <si>
    <t>A</t>
  </si>
  <si>
    <t>A (Mar 22)</t>
  </si>
  <si>
    <t>B</t>
  </si>
  <si>
    <t>B (Sep 22)</t>
  </si>
  <si>
    <t>C</t>
  </si>
  <si>
    <t>C (Mar 23)</t>
  </si>
  <si>
    <t>D</t>
  </si>
  <si>
    <t>D (Sep 23)</t>
  </si>
  <si>
    <t>E</t>
  </si>
  <si>
    <t>E (Mar 24)</t>
  </si>
  <si>
    <t>F</t>
  </si>
  <si>
    <t>F (Sep 24)</t>
  </si>
  <si>
    <t>G (Mar 25)</t>
  </si>
  <si>
    <t>Factors</t>
  </si>
  <si>
    <t>Default Credit Event Rate</t>
  </si>
  <si>
    <t>Yield Curve Object</t>
  </si>
  <si>
    <t>Series Object</t>
  </si>
  <si>
    <t>Swap Object</t>
  </si>
  <si>
    <t>Credit Event Rate</t>
  </si>
  <si>
    <t>Trade Initiation</t>
  </si>
  <si>
    <t>Initial Clean Price</t>
  </si>
  <si>
    <t>Final Clean Price</t>
  </si>
  <si>
    <t>IsTradeInitiation</t>
  </si>
  <si>
    <t>Cached Objects</t>
  </si>
  <si>
    <t>Swap</t>
  </si>
  <si>
    <t>Input</t>
  </si>
  <si>
    <t>Horizon Calculator</t>
  </si>
  <si>
    <t>Convert from Conventional Spread</t>
  </si>
  <si>
    <t>Convert from      Credit Event Rate</t>
  </si>
  <si>
    <t>Convert from       Clean Price</t>
  </si>
  <si>
    <t>Cashflows Table</t>
  </si>
  <si>
    <t>Total Payment</t>
  </si>
  <si>
    <t>Version</t>
  </si>
  <si>
    <t>Build Date</t>
  </si>
  <si>
    <t>RFR Curve Date</t>
  </si>
  <si>
    <t>isPayFixed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</si>
</sst>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7" x14ac:knownFonts="1">
    <font>
      <sz val="11"/>
      <color theme="1"/>
      <name val="Aptos Narrow"/>
      <family val="2"/>
      <scheme val="minor"/>
    </font>
    <font>
      <b/>
      <sz val="20"/>
      <color rgb="FF077DAF"/>
      <name val="Calibri"/>
      <family val="2"/>
    </font>
    <font>
      <b/>
      <sz val="11"/>
      <color rgb="FFFFFFFF"/>
      <name val="Calibri"/>
      <family val="2"/>
    </font>
    <font>
      <sz val="11"/>
      <color rgb="FF4F4F4F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077DA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D8D8D8"/>
      </right>
      <top/>
      <bottom/>
      <diagonal/>
    </border>
    <border>
      <left/>
      <right style="medium">
        <color rgb="FFEAEAEA"/>
      </right>
      <top style="medium">
        <color rgb="FFEAEAEA"/>
      </top>
      <bottom style="medium">
        <color rgb="FFEAEAEA"/>
      </bottom>
      <diagonal/>
    </border>
    <border>
      <left style="medium">
        <color rgb="FFEAEAEA"/>
      </left>
      <right style="medium">
        <color rgb="FFEAEAEA"/>
      </right>
      <top style="medium">
        <color rgb="FFEAEAEA"/>
      </top>
      <bottom style="medium">
        <color rgb="FFEAEAEA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17" fontId="3" fillId="2" borderId="2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0" fontId="0" fillId="4" borderId="0" xfId="0" applyFill="1"/>
    <xf numFmtId="49" fontId="3" fillId="2" borderId="2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 wrapText="1"/>
    </xf>
    <xf numFmtId="164" fontId="0" fillId="4" borderId="0" xfId="0" applyNumberFormat="1" applyFill="1"/>
    <xf numFmtId="164" fontId="3" fillId="5" borderId="2" xfId="0" applyNumberFormat="1" applyFont="1" applyFill="1" applyBorder="1" applyAlignment="1">
      <alignment vertical="center"/>
    </xf>
    <xf numFmtId="164" fontId="3" fillId="5" borderId="0" xfId="0" applyNumberFormat="1" applyFont="1" applyFill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5" borderId="0" xfId="0" applyFont="1" applyFill="1"/>
    <xf numFmtId="0" fontId="6" fillId="0" borderId="0" xfId="0" applyFont="1"/>
    <xf numFmtId="0" fontId="6" fillId="4" borderId="0" xfId="0" applyFont="1" applyFill="1"/>
    <xf numFmtId="3" fontId="6" fillId="5" borderId="0" xfId="0" applyNumberFormat="1" applyFont="1" applyFill="1"/>
    <xf numFmtId="3" fontId="6" fillId="4" borderId="0" xfId="0" applyNumberFormat="1" applyFont="1" applyFill="1"/>
    <xf numFmtId="164" fontId="6" fillId="4" borderId="0" xfId="0" applyNumberFormat="1" applyFont="1" applyFill="1"/>
    <xf numFmtId="37" fontId="6" fillId="4" borderId="0" xfId="1" applyNumberFormat="1" applyFont="1" applyFill="1"/>
    <xf numFmtId="0" fontId="1" fillId="0" borderId="0" xfId="0" applyFont="1" applyAlignment="1">
      <alignment horizontal="center" vertical="center"/>
    </xf>
    <xf numFmtId="3" fontId="0" fillId="4" borderId="0" xfId="0" applyNumberFormat="1" applyFill="1"/>
    <xf numFmtId="4" fontId="0" fillId="4" borderId="0" xfId="0" applyNumberForma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C9057-10A4-477F-8B9B-F4602FA80E75}">
  <sheetPr codeName="Sheet1"/>
  <dimension ref="A1:Q87"/>
  <sheetViews>
    <sheetView tabSelected="1" workbookViewId="0">
      <selection activeCell="J21" sqref="J21"/>
    </sheetView>
  </sheetViews>
  <sheetFormatPr defaultRowHeight="15" x14ac:dyDescent="0.25"/>
  <cols>
    <col min="1" max="1" width="25" customWidth="1"/>
    <col min="2" max="2" width="10.7109375" customWidth="1"/>
    <col min="3" max="3" width="10.42578125" bestFit="1" customWidth="1"/>
    <col min="4" max="4" width="25.140625" customWidth="1"/>
    <col min="5" max="5" width="10.85546875" customWidth="1"/>
    <col min="7" max="7" width="24.85546875" customWidth="1"/>
    <col min="8" max="8" width="10.5703125" customWidth="1"/>
    <col min="10" max="10" width="25.7109375" customWidth="1"/>
    <col min="11" max="11" width="10.5703125" customWidth="1"/>
    <col min="13" max="13" width="26.28515625" customWidth="1"/>
    <col min="14" max="14" width="10.5703125" customWidth="1"/>
    <col min="16" max="16" width="17.140625" customWidth="1"/>
    <col min="21" max="21" width="80.42578125" bestFit="1" customWidth="1"/>
  </cols>
  <sheetData>
    <row r="1" spans="1:17" s="16" customFormat="1" ht="60.75" customHeight="1" thickBot="1" x14ac:dyDescent="0.3">
      <c r="A1" s="28" t="s">
        <v>57</v>
      </c>
      <c r="B1" s="28"/>
      <c r="C1" s="15"/>
      <c r="D1" s="28" t="s">
        <v>60</v>
      </c>
      <c r="E1" s="28"/>
      <c r="G1" s="28" t="s">
        <v>59</v>
      </c>
      <c r="H1" s="28"/>
      <c r="J1" s="28" t="s">
        <v>61</v>
      </c>
      <c r="K1" s="28"/>
      <c r="M1" s="28" t="s">
        <v>58</v>
      </c>
      <c r="N1" s="28"/>
      <c r="P1" s="28" t="s">
        <v>63</v>
      </c>
      <c r="Q1" s="28"/>
    </row>
    <row r="2" spans="1:17" s="18" customFormat="1" ht="15.75" thickBot="1" x14ac:dyDescent="0.3">
      <c r="A2" s="13" t="s">
        <v>20</v>
      </c>
      <c r="B2" s="17">
        <v>1</v>
      </c>
      <c r="D2" s="13" t="s">
        <v>50</v>
      </c>
      <c r="E2" s="17">
        <v>223.83903000000001</v>
      </c>
      <c r="G2" s="14" t="s">
        <v>22</v>
      </c>
      <c r="H2" s="17">
        <v>224.86194</v>
      </c>
      <c r="J2" s="14" t="s">
        <v>23</v>
      </c>
      <c r="K2" s="17">
        <v>99</v>
      </c>
      <c r="M2" s="13" t="s">
        <v>51</v>
      </c>
      <c r="N2" s="11">
        <v>46093</v>
      </c>
      <c r="P2" s="14" t="s">
        <v>23</v>
      </c>
      <c r="Q2" s="17">
        <v>99</v>
      </c>
    </row>
    <row r="3" spans="1:17" s="18" customFormat="1" ht="30.75" thickBot="1" x14ac:dyDescent="0.3">
      <c r="A3" s="13" t="s">
        <v>21</v>
      </c>
      <c r="B3" s="11">
        <v>46162</v>
      </c>
      <c r="D3" s="2" t="str" cm="1">
        <f t="array" aca="1" ref="D3:E17" ca="1">_xll.MDX.CalcFromEventRate(SwapObject,TradeDate,CreditEventRate)</f>
        <v>Upfront Fee (%)</v>
      </c>
      <c r="E3" s="19">
        <f ca="1"/>
        <v>1.0000001199999999</v>
      </c>
      <c r="G3" s="2" t="str" cm="1">
        <f t="array" aca="1" ref="G3:H17" ca="1">_xll.MDX.SolveFromSpread(SwapObject,TradeDate,ConventionalSpread)</f>
        <v>Upfront Fee (%)</v>
      </c>
      <c r="H3" s="19">
        <f ca="1"/>
        <v>1.0000000499999999</v>
      </c>
      <c r="J3" s="2" t="str" cm="1">
        <f t="array" aca="1" ref="J3:K17" ca="1">_xll.MDX.SolveFromUpfront(SwapObject,TradeDate,100-CleanPrice)</f>
        <v>Upfront Fee (%)</v>
      </c>
      <c r="K3" s="19">
        <f ca="1"/>
        <v>1</v>
      </c>
      <c r="M3" s="14" t="s">
        <v>52</v>
      </c>
      <c r="N3" s="17">
        <v>99.1</v>
      </c>
      <c r="P3" s="14" t="s">
        <v>54</v>
      </c>
      <c r="Q3" s="17" t="b">
        <v>1</v>
      </c>
    </row>
    <row r="4" spans="1:17" s="18" customFormat="1" x14ac:dyDescent="0.25">
      <c r="A4" s="13" t="s">
        <v>67</v>
      </c>
      <c r="B4" s="12" t="b">
        <v>1</v>
      </c>
      <c r="D4" s="2" t="str">
        <f ca="1"/>
        <v>Conventional Spread (bp)</v>
      </c>
      <c r="E4" s="19">
        <f ca="1"/>
        <v>224.861942</v>
      </c>
      <c r="G4" s="2" t="str">
        <f ca="1"/>
        <v>Conventional Spread (bp)</v>
      </c>
      <c r="H4" s="19">
        <f ca="1"/>
        <v>224.86194</v>
      </c>
      <c r="J4" s="2" t="str">
        <f ca="1"/>
        <v>Conventional Spread (bp)</v>
      </c>
      <c r="K4" s="19">
        <f ca="1"/>
        <v>224.86193900000001</v>
      </c>
      <c r="M4" s="14" t="s">
        <v>53</v>
      </c>
      <c r="N4" s="17">
        <v>98.9</v>
      </c>
      <c r="P4" s="13" t="s">
        <v>50</v>
      </c>
      <c r="Q4" s="17">
        <v>200</v>
      </c>
    </row>
    <row r="5" spans="1:17" s="18" customFormat="1" ht="30" x14ac:dyDescent="0.25">
      <c r="A5" s="13" t="s">
        <v>26</v>
      </c>
      <c r="B5" s="20">
        <v>1000000</v>
      </c>
      <c r="D5" s="2" t="str">
        <f ca="1"/>
        <v>Par Spread (bp)</v>
      </c>
      <c r="E5" s="19">
        <f ca="1"/>
        <v>223.62643399999999</v>
      </c>
      <c r="G5" s="2" t="str">
        <f ca="1"/>
        <v>Par Spread (bp)</v>
      </c>
      <c r="H5" s="19">
        <f ca="1"/>
        <v>223.62643199999999</v>
      </c>
      <c r="J5" s="2" t="str">
        <f ca="1"/>
        <v>Par Spread (bp)</v>
      </c>
      <c r="K5" s="19">
        <f ca="1"/>
        <v>223.626431</v>
      </c>
      <c r="M5" s="13" t="s">
        <v>50</v>
      </c>
      <c r="N5" s="17">
        <v>200</v>
      </c>
      <c r="P5" s="2" t="str" cm="1">
        <f t="array" aca="1" ref="P5:Q8" ca="1">_xll.MDX.TotalPayment(SwapObject,TradeDate,CleanPrice_pnl,IsTradeInitiation,IFERROR(CreditEventRate_pnl,DefaultCreditEventRate))</f>
        <v>Current Notional</v>
      </c>
      <c r="Q5" s="21">
        <f ca="1"/>
        <v>985267</v>
      </c>
    </row>
    <row r="6" spans="1:17" s="18" customFormat="1" ht="30" x14ac:dyDescent="0.25">
      <c r="D6" s="2" t="str">
        <f ca="1"/>
        <v>Credit Event Rate (bp)</v>
      </c>
      <c r="E6" s="19">
        <f ca="1"/>
        <v>223.83903000000001</v>
      </c>
      <c r="G6" s="2" t="str">
        <f ca="1"/>
        <v>Credit Event Rate (bp)</v>
      </c>
      <c r="H6" s="19">
        <f ca="1"/>
        <v>223.83902800000001</v>
      </c>
      <c r="J6" s="2" t="str">
        <f ca="1"/>
        <v>Credit Event Rate (bp)</v>
      </c>
      <c r="K6" s="19">
        <f ca="1"/>
        <v>223.83902699999999</v>
      </c>
      <c r="M6" s="2" t="str" cm="1">
        <f t="array" aca="1" ref="M6:N19" ca="1">_xll.MDX.TradePnL(SwapObject,TradeInitiation,CleanPrice_in,TradeDate,CleanPrice_out,IFERROR(CreditEventRate_hz,DefaultCreditEventRate))</f>
        <v>Current Notional (Trade)</v>
      </c>
      <c r="N6" s="21">
        <f ca="1"/>
        <v>991206</v>
      </c>
      <c r="P6" s="2" t="str">
        <f ca="1"/>
        <v>Upfront Payment</v>
      </c>
      <c r="Q6" s="21">
        <f ca="1"/>
        <v>-9852.67</v>
      </c>
    </row>
    <row r="7" spans="1:17" s="18" customFormat="1" ht="26.25" x14ac:dyDescent="0.25">
      <c r="A7" s="27" t="s">
        <v>56</v>
      </c>
      <c r="B7" s="27"/>
      <c r="D7" s="2" t="str">
        <f ca="1"/>
        <v>Clean Price</v>
      </c>
      <c r="E7" s="19">
        <f ca="1"/>
        <v>98.999999880000004</v>
      </c>
      <c r="G7" s="2" t="str">
        <f ca="1"/>
        <v>Clean Price</v>
      </c>
      <c r="H7" s="19">
        <f ca="1"/>
        <v>98.999999950000003</v>
      </c>
      <c r="J7" s="2" t="str">
        <f ca="1"/>
        <v>Clean Price</v>
      </c>
      <c r="K7" s="19">
        <f ca="1"/>
        <v>99</v>
      </c>
      <c r="M7" s="2" t="str">
        <f ca="1"/>
        <v>Upfront Payment (Trade)</v>
      </c>
      <c r="N7" s="21">
        <f ca="1"/>
        <v>-8920.8540000000557</v>
      </c>
      <c r="P7" s="2" t="str">
        <f ca="1"/>
        <v>Accrued Interest</v>
      </c>
      <c r="Q7" s="21">
        <f ca="1"/>
        <v>437.89644444444446</v>
      </c>
    </row>
    <row r="8" spans="1:17" s="18" customFormat="1" ht="30" x14ac:dyDescent="0.25">
      <c r="A8" s="2" t="str" cm="1">
        <f t="array" aca="1" ref="A8:B18" ca="1">_xll.MDX.GetSwapInfo(SwapObject)</f>
        <v>Name</v>
      </c>
      <c r="B8" s="19" t="str">
        <f ca="1"/>
        <v>1 (Sep 25)</v>
      </c>
      <c r="D8" s="2" t="str">
        <f ca="1"/>
        <v>Current Notional</v>
      </c>
      <c r="E8" s="19">
        <f ca="1"/>
        <v>985267</v>
      </c>
      <c r="G8" s="2" t="str">
        <f ca="1"/>
        <v>Current Notional</v>
      </c>
      <c r="H8" s="19">
        <f ca="1"/>
        <v>985267</v>
      </c>
      <c r="J8" s="2" t="str">
        <f ca="1"/>
        <v>Current Notional</v>
      </c>
      <c r="K8" s="19">
        <f ca="1"/>
        <v>985267</v>
      </c>
      <c r="M8" s="2" t="str">
        <f ca="1"/>
        <v>Accrued Interest (Trade)</v>
      </c>
      <c r="N8" s="21">
        <f ca="1"/>
        <v>55.067</v>
      </c>
      <c r="P8" s="2" t="str">
        <f ca="1"/>
        <v>Total Payment</v>
      </c>
      <c r="Q8" s="21">
        <f ca="1"/>
        <v>-9414.7735555555555</v>
      </c>
    </row>
    <row r="9" spans="1:17" s="18" customFormat="1" x14ac:dyDescent="0.25">
      <c r="A9" s="2" t="str">
        <f ca="1"/>
        <v>Start Date</v>
      </c>
      <c r="B9" s="22" t="str">
        <f ca="1"/>
        <v>2025-09-11</v>
      </c>
      <c r="D9" s="2" t="str">
        <f ca="1"/>
        <v>Upfront Payment</v>
      </c>
      <c r="E9" s="19">
        <f ca="1"/>
        <v>-9852.67</v>
      </c>
      <c r="G9" s="2" t="str">
        <f ca="1"/>
        <v>Upfront Payment</v>
      </c>
      <c r="H9" s="19">
        <f ca="1"/>
        <v>-9852.67</v>
      </c>
      <c r="J9" s="2" t="str">
        <f ca="1"/>
        <v>Upfront Payment</v>
      </c>
      <c r="K9" s="19">
        <f ca="1"/>
        <v>-9852.67</v>
      </c>
      <c r="M9" s="2" t="str">
        <f ca="1"/>
        <v>Total Payment (Trade)</v>
      </c>
      <c r="N9" s="21">
        <f ca="1"/>
        <v>-8865.7870000000567</v>
      </c>
    </row>
    <row r="10" spans="1:17" s="18" customFormat="1" x14ac:dyDescent="0.25">
      <c r="A10" s="2" t="str">
        <f ca="1"/>
        <v>Maturity Date</v>
      </c>
      <c r="B10" s="22" t="str">
        <f ca="1"/>
        <v>2030-12-11</v>
      </c>
      <c r="D10" s="2" t="str">
        <f ca="1"/>
        <v>Accrued Interest</v>
      </c>
      <c r="E10" s="19">
        <f ca="1"/>
        <v>437.9</v>
      </c>
      <c r="G10" s="2" t="str">
        <f ca="1"/>
        <v>Accrued Interest</v>
      </c>
      <c r="H10" s="19">
        <f ca="1"/>
        <v>437.9</v>
      </c>
      <c r="J10" s="2" t="str">
        <f ca="1"/>
        <v>Accrued Interest</v>
      </c>
      <c r="K10" s="19">
        <f ca="1"/>
        <v>437.9</v>
      </c>
      <c r="M10" s="2" t="str">
        <f ca="1"/>
        <v>Current Notional (Close)</v>
      </c>
      <c r="N10" s="21">
        <f ca="1"/>
        <v>985267</v>
      </c>
    </row>
    <row r="11" spans="1:17" s="18" customFormat="1" x14ac:dyDescent="0.25">
      <c r="A11" s="2" t="str">
        <f ca="1"/>
        <v>Coupon (bps)</v>
      </c>
      <c r="B11" s="19">
        <f ca="1"/>
        <v>200</v>
      </c>
      <c r="D11" s="2" t="str">
        <f ca="1"/>
        <v>Cash Settlement Amount</v>
      </c>
      <c r="E11" s="19">
        <f ca="1"/>
        <v>-9414.77</v>
      </c>
      <c r="G11" s="2" t="str">
        <f ca="1"/>
        <v>Cash Settlement Amount</v>
      </c>
      <c r="H11" s="19">
        <f ca="1"/>
        <v>-9414.77</v>
      </c>
      <c r="J11" s="2" t="str">
        <f ca="1"/>
        <v>Cash Settlement Amount</v>
      </c>
      <c r="K11" s="19">
        <f ca="1"/>
        <v>-9414.77</v>
      </c>
      <c r="M11" s="2" t="str">
        <f ca="1"/>
        <v>Upfront Payment (Close)</v>
      </c>
      <c r="N11" s="21">
        <f ca="1"/>
        <v>10837.936999999945</v>
      </c>
    </row>
    <row r="12" spans="1:17" s="18" customFormat="1" x14ac:dyDescent="0.25">
      <c r="A12" s="2" t="str">
        <f ca="1"/>
        <v>Frequency</v>
      </c>
      <c r="B12" s="19" t="str">
        <f ca="1"/>
        <v>M</v>
      </c>
      <c r="D12" s="2" t="str">
        <f ca="1"/>
        <v>Index Factor at Trade</v>
      </c>
      <c r="E12" s="19">
        <f ca="1"/>
        <v>0.985267</v>
      </c>
      <c r="G12" s="2" t="str">
        <f ca="1"/>
        <v>Index Factor at Trade</v>
      </c>
      <c r="H12" s="19">
        <f ca="1"/>
        <v>0.985267</v>
      </c>
      <c r="J12" s="2" t="str">
        <f ca="1"/>
        <v>Index Factor at Trade</v>
      </c>
      <c r="K12" s="19">
        <f ca="1"/>
        <v>0.985267</v>
      </c>
      <c r="M12" s="2" t="str">
        <f ca="1"/>
        <v>Accrued Interest (Close)</v>
      </c>
      <c r="N12" s="21">
        <f ca="1"/>
        <v>-437.89644444444446</v>
      </c>
    </row>
    <row r="13" spans="1:17" s="18" customFormat="1" x14ac:dyDescent="0.25">
      <c r="A13" s="2" t="str">
        <f ca="1"/>
        <v>Day Count</v>
      </c>
      <c r="B13" s="19" t="str">
        <f ca="1"/>
        <v>ACT/360</v>
      </c>
      <c r="D13" s="2" t="str">
        <f ca="1"/>
        <v>Index Factor at Maturity</v>
      </c>
      <c r="E13" s="19">
        <f ca="1"/>
        <v>0.88787194000000003</v>
      </c>
      <c r="G13" s="2" t="str">
        <f ca="1"/>
        <v>Index Factor at Maturity</v>
      </c>
      <c r="H13" s="19">
        <f ca="1"/>
        <v>0.88787194000000003</v>
      </c>
      <c r="J13" s="2" t="str">
        <f ca="1"/>
        <v>Index Factor at Maturity</v>
      </c>
      <c r="K13" s="19">
        <f ca="1"/>
        <v>0.88787194000000003</v>
      </c>
      <c r="M13" s="2" t="str">
        <f ca="1"/>
        <v>Total Payment (Close)</v>
      </c>
      <c r="N13" s="21">
        <f ca="1"/>
        <v>10400.040555555501</v>
      </c>
    </row>
    <row r="14" spans="1:17" s="18" customFormat="1" x14ac:dyDescent="0.25">
      <c r="A14" s="2" t="str">
        <f ca="1"/>
        <v>Pay Fixed/Float</v>
      </c>
      <c r="B14" s="19" t="str">
        <f ca="1"/>
        <v>Pay Fixed</v>
      </c>
      <c r="D14" s="2" t="str">
        <f ca="1"/>
        <v>Trade Date</v>
      </c>
      <c r="E14" s="19" t="str">
        <f ca="1"/>
        <v>2026-05-20</v>
      </c>
      <c r="G14" s="2" t="str">
        <f ca="1"/>
        <v>Trade Date</v>
      </c>
      <c r="H14" s="19" t="str">
        <f ca="1"/>
        <v>2026-05-20</v>
      </c>
      <c r="J14" s="2" t="str">
        <f ca="1"/>
        <v>Trade Date</v>
      </c>
      <c r="K14" s="19" t="str">
        <f ca="1"/>
        <v>2026-05-20</v>
      </c>
      <c r="M14" s="2" t="str">
        <f ca="1"/>
        <v>Fixed Payments</v>
      </c>
      <c r="N14" s="21">
        <f ca="1"/>
        <v>-3408.9717777777778</v>
      </c>
    </row>
    <row r="15" spans="1:17" s="18" customFormat="1" x14ac:dyDescent="0.25">
      <c r="A15" s="2" t="str">
        <f ca="1"/>
        <v>Event Rate (bps)</v>
      </c>
      <c r="B15" s="19">
        <f ca="1"/>
        <v>200</v>
      </c>
      <c r="D15" s="2" t="str">
        <f ca="1"/>
        <v>Settlement Date</v>
      </c>
      <c r="E15" s="19" t="str">
        <f ca="1"/>
        <v>2026-05-26</v>
      </c>
      <c r="G15" s="2" t="str">
        <f ca="1"/>
        <v>Settlement Date</v>
      </c>
      <c r="H15" s="19" t="str">
        <f ca="1"/>
        <v>2026-05-26</v>
      </c>
      <c r="J15" s="2" t="str">
        <f ca="1"/>
        <v>Settlement Date</v>
      </c>
      <c r="K15" s="19" t="str">
        <f ca="1"/>
        <v>2026-05-26</v>
      </c>
      <c r="M15" s="2" t="str">
        <f ca="1"/>
        <v>Floating Payments</v>
      </c>
      <c r="N15" s="21">
        <f ca="1"/>
        <v>5939</v>
      </c>
    </row>
    <row r="16" spans="1:17" s="18" customFormat="1" x14ac:dyDescent="0.25">
      <c r="A16" s="2" t="str">
        <f ca="1"/>
        <v>Notional</v>
      </c>
      <c r="B16" s="23">
        <f ca="1"/>
        <v>1000000</v>
      </c>
      <c r="D16" s="2" t="str">
        <f ca="1"/>
        <v>Payment Date</v>
      </c>
      <c r="E16" s="19" t="str">
        <f ca="1"/>
        <v>2026-06-10</v>
      </c>
      <c r="G16" s="2" t="str">
        <f ca="1"/>
        <v>Payment Date</v>
      </c>
      <c r="H16" s="19" t="str">
        <f ca="1"/>
        <v>2026-06-10</v>
      </c>
      <c r="J16" s="2" t="str">
        <f ca="1"/>
        <v>Payment Date</v>
      </c>
      <c r="K16" s="19" t="str">
        <f ca="1"/>
        <v>2026-06-10</v>
      </c>
      <c r="M16" s="2" t="str">
        <f ca="1"/>
        <v>Trade PnL</v>
      </c>
      <c r="N16" s="21">
        <f ca="1"/>
        <v>4064.2817777776663</v>
      </c>
    </row>
    <row r="17" spans="1:14" s="18" customFormat="1" x14ac:dyDescent="0.25">
      <c r="A17" s="2" t="str">
        <f ca="1"/>
        <v>Settlement Delay</v>
      </c>
      <c r="B17" s="19">
        <f ca="1"/>
        <v>3</v>
      </c>
      <c r="D17" s="2" t="str">
        <f ca="1"/>
        <v>OIS Date</v>
      </c>
      <c r="E17" s="19" t="str">
        <f ca="1"/>
        <v>2026-05-20</v>
      </c>
      <c r="G17" s="2" t="str">
        <f ca="1"/>
        <v>OIS Date</v>
      </c>
      <c r="H17" s="19" t="str">
        <f ca="1"/>
        <v>2026-05-20</v>
      </c>
      <c r="J17" s="2" t="str">
        <f ca="1"/>
        <v>OIS Date</v>
      </c>
      <c r="K17" s="19" t="str">
        <f ca="1"/>
        <v>2026-05-20</v>
      </c>
      <c r="M17" s="2" t="str">
        <f ca="1"/>
        <v>Trade Init Date</v>
      </c>
      <c r="N17" s="19" t="str">
        <f ca="1"/>
        <v>2026-03-17</v>
      </c>
    </row>
    <row r="18" spans="1:14" s="18" customFormat="1" x14ac:dyDescent="0.25">
      <c r="A18" s="2" t="str">
        <f ca="1"/>
        <v>Payment Delay</v>
      </c>
      <c r="B18" s="19">
        <f ca="1"/>
        <v>0</v>
      </c>
      <c r="M18" s="2" t="str">
        <f ca="1"/>
        <v>Trade Close Date</v>
      </c>
      <c r="N18" s="19" t="str">
        <f ca="1"/>
        <v>2026-05-26</v>
      </c>
    </row>
    <row r="19" spans="1:14" s="18" customFormat="1" x14ac:dyDescent="0.25">
      <c r="M19" s="2" t="str">
        <f ca="1"/>
        <v>OIS Date</v>
      </c>
      <c r="N19" s="19" t="str">
        <f ca="1"/>
        <v>2026-05-20</v>
      </c>
    </row>
    <row r="21" spans="1:14" ht="26.25" x14ac:dyDescent="0.25">
      <c r="A21" s="27" t="s">
        <v>62</v>
      </c>
      <c r="B21" s="27"/>
      <c r="C21" s="27"/>
      <c r="D21" s="27"/>
      <c r="E21" s="27"/>
      <c r="F21" s="27"/>
      <c r="G21" s="27"/>
      <c r="H21" s="27"/>
    </row>
    <row r="22" spans="1:14" ht="14.25" customHeight="1" x14ac:dyDescent="0.25">
      <c r="A22" s="13" t="s">
        <v>50</v>
      </c>
      <c r="B22" s="17">
        <v>200</v>
      </c>
      <c r="C22" s="24"/>
      <c r="D22" s="24"/>
      <c r="E22" s="24"/>
      <c r="F22" s="24"/>
      <c r="G22" s="24"/>
      <c r="H22" s="24"/>
    </row>
    <row r="23" spans="1:14" ht="45" x14ac:dyDescent="0.25">
      <c r="A23" s="2" t="str" cm="1">
        <f t="array" aca="1" ref="A23:H87" ca="1">_xll.MDX.CashflowTable(SwapObject,TradeDate,CreditEventRate_cf)</f>
        <v>Description</v>
      </c>
      <c r="B23" s="2" t="str">
        <f ca="1"/>
        <v>Date</v>
      </c>
      <c r="C23" s="2" t="str">
        <f ca="1"/>
        <v>Index Factor</v>
      </c>
      <c r="D23" s="2" t="str">
        <f ca="1"/>
        <v>Current Notional Amount</v>
      </c>
      <c r="E23" s="2" t="str">
        <f ca="1"/>
        <v>Accrual Factor</v>
      </c>
      <c r="F23" s="2" t="str">
        <f ca="1"/>
        <v>Fixed Rate Payment</v>
      </c>
      <c r="G23" s="2" t="str">
        <f ca="1"/>
        <v>Floating Rate Payment</v>
      </c>
      <c r="H23" s="2" t="str">
        <f ca="1"/>
        <v>Discount Factor</v>
      </c>
    </row>
    <row r="24" spans="1:14" x14ac:dyDescent="0.25">
      <c r="A24" s="7" t="str">
        <f ca="1"/>
        <v>First Index Effective/Accrual Start</v>
      </c>
      <c r="B24" s="7" t="str">
        <f ca="1"/>
        <v>2025-09-11</v>
      </c>
      <c r="C24" s="7">
        <f ca="1"/>
        <v>1</v>
      </c>
      <c r="D24" s="25">
        <f ca="1"/>
        <v>1000000</v>
      </c>
      <c r="E24" s="7" t="str">
        <f ca="1"/>
        <v/>
      </c>
      <c r="F24" s="7" t="str">
        <f ca="1"/>
        <v/>
      </c>
      <c r="G24" s="7" t="str">
        <f ca="1"/>
        <v/>
      </c>
      <c r="H24" s="7" t="str">
        <f ca="1"/>
        <v/>
      </c>
    </row>
    <row r="25" spans="1:14" x14ac:dyDescent="0.25">
      <c r="A25" s="7" t="str">
        <f ca="1"/>
        <v>Floating Payment/Accrual End/Fixed Payment/Accrual Start</v>
      </c>
      <c r="B25" s="7" t="str">
        <f ca="1"/>
        <v>2025-10-10</v>
      </c>
      <c r="C25" s="7">
        <f ca="1"/>
        <v>0.99998600000000004</v>
      </c>
      <c r="D25" s="25">
        <f ca="1"/>
        <v>999986</v>
      </c>
      <c r="E25" s="7">
        <f ca="1"/>
        <v>8.0555555555555561E-2</v>
      </c>
      <c r="F25" s="26">
        <f ca="1"/>
        <v>1611.1111111111113</v>
      </c>
      <c r="G25" s="26">
        <f ca="1"/>
        <v>14</v>
      </c>
      <c r="H25" s="7">
        <f ca="1"/>
        <v>1</v>
      </c>
    </row>
    <row r="26" spans="1:14" x14ac:dyDescent="0.25">
      <c r="A26" s="7" t="str">
        <f ca="1"/>
        <v>Floating Payment/Accrual End/Fixed Payment/Accrual Start</v>
      </c>
      <c r="B26" s="7" t="str">
        <f ca="1"/>
        <v>2025-11-13</v>
      </c>
      <c r="C26" s="7">
        <f ca="1"/>
        <v>0.99995500000000004</v>
      </c>
      <c r="D26" s="25">
        <f ca="1"/>
        <v>999955</v>
      </c>
      <c r="E26" s="7">
        <f ca="1"/>
        <v>9.4444444444444442E-2</v>
      </c>
      <c r="F26" s="26">
        <f ca="1"/>
        <v>1888.8624444444445</v>
      </c>
      <c r="G26" s="26">
        <f ca="1"/>
        <v>31</v>
      </c>
      <c r="H26" s="7">
        <f ca="1"/>
        <v>1</v>
      </c>
    </row>
    <row r="27" spans="1:14" x14ac:dyDescent="0.25">
      <c r="A27" s="7" t="str">
        <f ca="1"/>
        <v>Floating Payment/Accrual End/Fixed Payment/Accrual Start</v>
      </c>
      <c r="B27" s="7" t="str">
        <f ca="1"/>
        <v>2025-12-10</v>
      </c>
      <c r="C27" s="7">
        <f ca="1"/>
        <v>0.99971200000000005</v>
      </c>
      <c r="D27" s="25">
        <f ca="1"/>
        <v>999712</v>
      </c>
      <c r="E27" s="7">
        <f ca="1"/>
        <v>7.4999999999999997E-2</v>
      </c>
      <c r="F27" s="26">
        <f ca="1"/>
        <v>1499.9325000000001</v>
      </c>
      <c r="G27" s="26">
        <f ca="1"/>
        <v>243</v>
      </c>
      <c r="H27" s="7">
        <f ca="1"/>
        <v>1</v>
      </c>
    </row>
    <row r="28" spans="1:14" x14ac:dyDescent="0.25">
      <c r="A28" s="7" t="str">
        <f ca="1"/>
        <v>Floating Payment/Accrual End/Fixed Payment/Accrual Start</v>
      </c>
      <c r="B28" s="7" t="str">
        <f ca="1"/>
        <v>2026-01-13</v>
      </c>
      <c r="C28" s="7">
        <f ca="1"/>
        <v>0.997583</v>
      </c>
      <c r="D28" s="25">
        <f ca="1"/>
        <v>997583</v>
      </c>
      <c r="E28" s="7">
        <f ca="1"/>
        <v>9.4444444444444442E-2</v>
      </c>
      <c r="F28" s="26">
        <f ca="1"/>
        <v>1888.344888888889</v>
      </c>
      <c r="G28" s="26">
        <f ca="1"/>
        <v>2129</v>
      </c>
      <c r="H28" s="7">
        <f ca="1"/>
        <v>1</v>
      </c>
    </row>
    <row r="29" spans="1:14" x14ac:dyDescent="0.25">
      <c r="A29" s="7" t="str">
        <f ca="1"/>
        <v>Floating Payment/Accrual End/Fixed Payment/Accrual Start</v>
      </c>
      <c r="B29" s="7" t="str">
        <f ca="1"/>
        <v>2026-02-11</v>
      </c>
      <c r="C29" s="7">
        <f ca="1"/>
        <v>0.99450700000000003</v>
      </c>
      <c r="D29" s="25">
        <f ca="1"/>
        <v>994507</v>
      </c>
      <c r="E29" s="7">
        <f ca="1"/>
        <v>8.0555555555555561E-2</v>
      </c>
      <c r="F29" s="26">
        <f ca="1"/>
        <v>1607.2170555555558</v>
      </c>
      <c r="G29" s="26">
        <f ca="1"/>
        <v>3076</v>
      </c>
      <c r="H29" s="7">
        <f ca="1"/>
        <v>1</v>
      </c>
    </row>
    <row r="30" spans="1:14" x14ac:dyDescent="0.25">
      <c r="A30" s="7" t="str">
        <f ca="1"/>
        <v>Floating Payment/Accrual End/Fixed Payment/Accrual Start</v>
      </c>
      <c r="B30" s="7" t="str">
        <f ca="1"/>
        <v>2026-03-11</v>
      </c>
      <c r="C30" s="7">
        <f ca="1"/>
        <v>0.99120600000000003</v>
      </c>
      <c r="D30" s="25">
        <f ca="1"/>
        <v>991206</v>
      </c>
      <c r="E30" s="7">
        <f ca="1"/>
        <v>7.7777777777777779E-2</v>
      </c>
      <c r="F30" s="26">
        <f ca="1"/>
        <v>1547.010888888889</v>
      </c>
      <c r="G30" s="26">
        <f ca="1"/>
        <v>3301</v>
      </c>
      <c r="H30" s="7">
        <f ca="1"/>
        <v>1</v>
      </c>
    </row>
    <row r="31" spans="1:14" x14ac:dyDescent="0.25">
      <c r="A31" s="7" t="str">
        <f ca="1"/>
        <v>Floating Payment/Accrual End/Fixed Payment/Accrual Start</v>
      </c>
      <c r="B31" s="7" t="str">
        <f ca="1"/>
        <v>2026-04-10</v>
      </c>
      <c r="C31" s="7">
        <f ca="1"/>
        <v>0.98829100000000003</v>
      </c>
      <c r="D31" s="25">
        <f ca="1"/>
        <v>988291</v>
      </c>
      <c r="E31" s="7">
        <f ca="1"/>
        <v>8.3333333333333329E-2</v>
      </c>
      <c r="F31" s="26">
        <f ca="1"/>
        <v>1652.01</v>
      </c>
      <c r="G31" s="26">
        <f ca="1"/>
        <v>2915</v>
      </c>
      <c r="H31" s="7">
        <f ca="1"/>
        <v>1</v>
      </c>
    </row>
    <row r="32" spans="1:14" x14ac:dyDescent="0.25">
      <c r="A32" s="7" t="str">
        <f ca="1"/>
        <v>Floating Payment/Accrual End/Fixed Payment/Accrual Start</v>
      </c>
      <c r="B32" s="7" t="str">
        <f ca="1"/>
        <v>2026-05-12</v>
      </c>
      <c r="C32" s="7">
        <f ca="1"/>
        <v>0.985267</v>
      </c>
      <c r="D32" s="25">
        <f ca="1"/>
        <v>985267</v>
      </c>
      <c r="E32" s="7">
        <f ca="1"/>
        <v>8.8888888888888892E-2</v>
      </c>
      <c r="F32" s="26">
        <f ca="1"/>
        <v>1756.9617777777778</v>
      </c>
      <c r="G32" s="26">
        <f ca="1"/>
        <v>3024</v>
      </c>
      <c r="H32" s="7">
        <f ca="1"/>
        <v>1</v>
      </c>
    </row>
    <row r="33" spans="1:8" x14ac:dyDescent="0.25">
      <c r="A33" s="7" t="str">
        <f ca="1"/>
        <v>Floating Payment/Accrual End/Fixed Payment/Accrual Start</v>
      </c>
      <c r="B33" s="7" t="str">
        <f ca="1"/>
        <v>2026-06-10</v>
      </c>
      <c r="C33" s="7">
        <f ca="1"/>
        <v>0.98368090342088299</v>
      </c>
      <c r="D33" s="25">
        <f ca="1"/>
        <v>983680.903420883</v>
      </c>
      <c r="E33" s="7">
        <f ca="1"/>
        <v>8.0555555555555561E-2</v>
      </c>
      <c r="F33" s="26">
        <f ca="1"/>
        <v>1587.3746111111113</v>
      </c>
      <c r="G33" s="26">
        <f ca="1"/>
        <v>1586.096579117002</v>
      </c>
      <c r="H33" s="7">
        <f ca="1"/>
        <v>0.99791908251237826</v>
      </c>
    </row>
    <row r="34" spans="1:8" x14ac:dyDescent="0.25">
      <c r="A34" s="7" t="str">
        <f ca="1"/>
        <v>Floating Payment/Accrual End/Fixed Payment/Accrual Start</v>
      </c>
      <c r="B34" s="7" t="str">
        <f ca="1"/>
        <v>2026-07-10</v>
      </c>
      <c r="C34" s="7">
        <f ca="1"/>
        <v>0.98204280071329497</v>
      </c>
      <c r="D34" s="25">
        <f ca="1"/>
        <v>982042.800713295</v>
      </c>
      <c r="E34" s="7">
        <f ca="1"/>
        <v>8.3333333333333329E-2</v>
      </c>
      <c r="F34" s="26">
        <f ca="1"/>
        <v>1639.4681723681383</v>
      </c>
      <c r="G34" s="26">
        <f ca="1"/>
        <v>1638.1027075879974</v>
      </c>
      <c r="H34" s="7">
        <f ca="1"/>
        <v>0.99492452480030924</v>
      </c>
    </row>
    <row r="35" spans="1:8" x14ac:dyDescent="0.25">
      <c r="A35" s="7" t="str">
        <f ca="1"/>
        <v>Floating Payment/Accrual End/Fixed Payment/Accrual Start</v>
      </c>
      <c r="B35" s="7" t="str">
        <f ca="1"/>
        <v>2026-08-12</v>
      </c>
      <c r="C35" s="7">
        <f ca="1"/>
        <v>0.98024403828136986</v>
      </c>
      <c r="D35" s="25">
        <f ca="1"/>
        <v>980244.03828136984</v>
      </c>
      <c r="E35" s="7">
        <f ca="1"/>
        <v>9.166666666666666E-2</v>
      </c>
      <c r="F35" s="26">
        <f ca="1"/>
        <v>1800.4118013077075</v>
      </c>
      <c r="G35" s="26">
        <f ca="1"/>
        <v>1798.7624319251627</v>
      </c>
      <c r="H35" s="7">
        <f ca="1"/>
        <v>0.99160278601659124</v>
      </c>
    </row>
    <row r="36" spans="1:8" x14ac:dyDescent="0.25">
      <c r="A36" s="7" t="str">
        <f ca="1"/>
        <v>Floating Payment/Accrual End/Fixed Payment/Accrual Start</v>
      </c>
      <c r="B36" s="7" t="str">
        <f ca="1"/>
        <v>2026-09-11</v>
      </c>
      <c r="C36" s="7">
        <f ca="1"/>
        <v>0.97861165891157453</v>
      </c>
      <c r="D36" s="25">
        <f ca="1"/>
        <v>978611.65891157452</v>
      </c>
      <c r="E36" s="7">
        <f ca="1"/>
        <v>8.3333333333333329E-2</v>
      </c>
      <c r="F36" s="26">
        <f ca="1"/>
        <v>1633.740063802283</v>
      </c>
      <c r="G36" s="26">
        <f ca="1"/>
        <v>1632.3793697953224</v>
      </c>
      <c r="H36" s="7">
        <f ca="1"/>
        <v>0.98855062349316014</v>
      </c>
    </row>
    <row r="37" spans="1:8" x14ac:dyDescent="0.25">
      <c r="A37" s="7" t="str">
        <f ca="1"/>
        <v>Floating Payment/Accrual End/Fixed Payment/Accrual Start</v>
      </c>
      <c r="B37" s="7" t="str">
        <f ca="1"/>
        <v>2026-10-13</v>
      </c>
      <c r="C37" s="7">
        <f ca="1"/>
        <v>0.9768734503833344</v>
      </c>
      <c r="D37" s="25">
        <f ca="1"/>
        <v>976873.45038333442</v>
      </c>
      <c r="E37" s="7">
        <f ca="1"/>
        <v>8.8888888888888892E-2</v>
      </c>
      <c r="F37" s="26">
        <f ca="1"/>
        <v>1739.7540602872436</v>
      </c>
      <c r="G37" s="26">
        <f ca="1"/>
        <v>1738.2085282400949</v>
      </c>
      <c r="H37" s="7">
        <f ca="1"/>
        <v>0.98528167046610848</v>
      </c>
    </row>
    <row r="38" spans="1:8" x14ac:dyDescent="0.25">
      <c r="A38" s="7" t="str">
        <f ca="1"/>
        <v>Floating Payment/Accrual End/Fixed Payment/Accrual Start</v>
      </c>
      <c r="B38" s="7" t="str">
        <f ca="1"/>
        <v>2026-11-12</v>
      </c>
      <c r="C38" s="7">
        <f ca="1"/>
        <v>0.97524668398126357</v>
      </c>
      <c r="D38" s="25">
        <f ca="1"/>
        <v>975246.68398126354</v>
      </c>
      <c r="E38" s="7">
        <f ca="1"/>
        <v>8.3333333333333329E-2</v>
      </c>
      <c r="F38" s="26">
        <f ca="1"/>
        <v>1628.1224173055573</v>
      </c>
      <c r="G38" s="26">
        <f ca="1"/>
        <v>1626.7664020708762</v>
      </c>
      <c r="H38" s="7">
        <f ca="1"/>
        <v>0.98222684519212022</v>
      </c>
    </row>
    <row r="39" spans="1:8" x14ac:dyDescent="0.25">
      <c r="A39" s="7" t="str">
        <f ca="1"/>
        <v>Floating Payment/Accrual End/Fixed Payment/Accrual Start</v>
      </c>
      <c r="B39" s="7" t="str">
        <f ca="1"/>
        <v>2026-12-10</v>
      </c>
      <c r="C39" s="7">
        <f ca="1"/>
        <v>0.97373081290046937</v>
      </c>
      <c r="D39" s="25">
        <f ca="1"/>
        <v>973730.81290046941</v>
      </c>
      <c r="E39" s="7">
        <f ca="1"/>
        <v>7.7777777777777779E-2</v>
      </c>
      <c r="F39" s="26">
        <f ca="1"/>
        <v>1517.0503973041878</v>
      </c>
      <c r="G39" s="26">
        <f ca="1"/>
        <v>1515.8710807941388</v>
      </c>
      <c r="H39" s="7">
        <f ca="1"/>
        <v>0.97932414189497463</v>
      </c>
    </row>
    <row r="40" spans="1:8" x14ac:dyDescent="0.25">
      <c r="A40" s="7" t="str">
        <f ca="1"/>
        <v>Floating Payment/Accrual End/Fixed Payment/Accrual Start</v>
      </c>
      <c r="B40" s="7" t="str">
        <f ca="1"/>
        <v>2027-01-13</v>
      </c>
      <c r="C40" s="7">
        <f ca="1"/>
        <v>0.97189327958169214</v>
      </c>
      <c r="D40" s="25">
        <f ca="1"/>
        <v>971893.27958169219</v>
      </c>
      <c r="E40" s="7">
        <f ca="1"/>
        <v>9.4444444444444442E-2</v>
      </c>
      <c r="F40" s="26">
        <f ca="1"/>
        <v>1839.2693132564423</v>
      </c>
      <c r="G40" s="26">
        <f ca="1"/>
        <v>1837.5333187772194</v>
      </c>
      <c r="H40" s="7">
        <f ca="1"/>
        <v>0.9757639277336384</v>
      </c>
    </row>
    <row r="41" spans="1:8" x14ac:dyDescent="0.25">
      <c r="A41" s="7" t="str">
        <f ca="1"/>
        <v>Floating Payment/Accrual End/Fixed Payment/Accrual Start</v>
      </c>
      <c r="B41" s="7" t="str">
        <f ca="1"/>
        <v>2027-02-10</v>
      </c>
      <c r="C41" s="7">
        <f ca="1"/>
        <v>0.97038262085263938</v>
      </c>
      <c r="D41" s="25">
        <f ca="1"/>
        <v>970382.62085263943</v>
      </c>
      <c r="E41" s="7">
        <f ca="1"/>
        <v>7.7777777777777779E-2</v>
      </c>
      <c r="F41" s="26">
        <f ca="1"/>
        <v>1511.8339904604102</v>
      </c>
      <c r="G41" s="26">
        <f ca="1"/>
        <v>1510.6587290527532</v>
      </c>
      <c r="H41" s="7">
        <f ca="1"/>
        <v>0.9728417069813019</v>
      </c>
    </row>
    <row r="42" spans="1:8" x14ac:dyDescent="0.25">
      <c r="A42" s="7" t="str">
        <f ca="1"/>
        <v>Floating Payment/Accrual End/Fixed Payment/Accrual Start</v>
      </c>
      <c r="B42" s="7" t="str">
        <f ca="1"/>
        <v>2027-03-10</v>
      </c>
      <c r="C42" s="7">
        <f ca="1"/>
        <v>0.96887431021040193</v>
      </c>
      <c r="D42" s="25">
        <f ca="1"/>
        <v>968874.31021040189</v>
      </c>
      <c r="E42" s="7">
        <f ca="1"/>
        <v>7.7777777777777779E-2</v>
      </c>
      <c r="F42" s="26">
        <f ca="1"/>
        <v>1509.4840768818838</v>
      </c>
      <c r="G42" s="26">
        <f ca="1"/>
        <v>1508.3106422375422</v>
      </c>
      <c r="H42" s="7">
        <f ca="1"/>
        <v>0.96988376817399169</v>
      </c>
    </row>
    <row r="43" spans="1:8" x14ac:dyDescent="0.25">
      <c r="A43" s="7" t="str">
        <f ca="1"/>
        <v>Floating Payment/Accrual End/Fixed Payment/Accrual Start</v>
      </c>
      <c r="B43" s="7" t="str">
        <f ca="1"/>
        <v>2027-04-12</v>
      </c>
      <c r="C43" s="7">
        <f ca="1"/>
        <v>0.96709966789420365</v>
      </c>
      <c r="D43" s="25">
        <f ca="1"/>
        <v>967099.66789420368</v>
      </c>
      <c r="E43" s="7">
        <f ca="1"/>
        <v>9.166666666666666E-2</v>
      </c>
      <c r="F43" s="26">
        <f ca="1"/>
        <v>1776.2695687190701</v>
      </c>
      <c r="G43" s="26">
        <f ca="1"/>
        <v>1774.6423161982093</v>
      </c>
      <c r="H43" s="7">
        <f ca="1"/>
        <v>0.96637000460289357</v>
      </c>
    </row>
    <row r="44" spans="1:8" x14ac:dyDescent="0.25">
      <c r="A44" s="7" t="str">
        <f ca="1"/>
        <v>Floating Payment/Accrual End/Fixed Payment/Accrual Start</v>
      </c>
      <c r="B44" s="7" t="str">
        <f ca="1"/>
        <v>2027-05-12</v>
      </c>
      <c r="C44" s="7">
        <f ca="1"/>
        <v>0.965489177562455</v>
      </c>
      <c r="D44" s="25">
        <f ca="1"/>
        <v>965489.17756245495</v>
      </c>
      <c r="E44" s="7">
        <f ca="1"/>
        <v>8.3333333333333329E-2</v>
      </c>
      <c r="F44" s="26">
        <f ca="1"/>
        <v>1611.8327798236728</v>
      </c>
      <c r="G44" s="26">
        <f ca="1"/>
        <v>1610.4903317487333</v>
      </c>
      <c r="H44" s="7">
        <f ca="1"/>
        <v>0.96318672191498211</v>
      </c>
    </row>
    <row r="45" spans="1:8" x14ac:dyDescent="0.25">
      <c r="A45" s="7" t="str">
        <f ca="1"/>
        <v>Floating Payment/Accrual End/Fixed Payment/Accrual Start</v>
      </c>
      <c r="B45" s="7" t="str">
        <f ca="1"/>
        <v>2027-06-10</v>
      </c>
      <c r="C45" s="7">
        <f ca="1"/>
        <v>0.9639349195981608</v>
      </c>
      <c r="D45" s="25">
        <f ca="1"/>
        <v>963934.91959816078</v>
      </c>
      <c r="E45" s="7">
        <f ca="1"/>
        <v>8.0555555555555561E-2</v>
      </c>
      <c r="F45" s="26">
        <f ca="1"/>
        <v>1555.5103416283998</v>
      </c>
      <c r="G45" s="26">
        <f ca="1"/>
        <v>1554.257964294171</v>
      </c>
      <c r="H45" s="7">
        <f ca="1"/>
        <v>0.96009104524620281</v>
      </c>
    </row>
    <row r="46" spans="1:8" x14ac:dyDescent="0.25">
      <c r="A46" s="7" t="str">
        <f ca="1"/>
        <v>Floating Payment/Accrual End/Fixed Payment/Accrual Start</v>
      </c>
      <c r="B46" s="7" t="str">
        <f ca="1"/>
        <v>2027-07-13</v>
      </c>
      <c r="C46" s="7">
        <f ca="1"/>
        <v>0.96216932453556814</v>
      </c>
      <c r="D46" s="25">
        <f ca="1"/>
        <v>962169.32453556813</v>
      </c>
      <c r="E46" s="7">
        <f ca="1"/>
        <v>9.166666666666666E-2</v>
      </c>
      <c r="F46" s="26">
        <f ca="1"/>
        <v>1767.2140192632946</v>
      </c>
      <c r="G46" s="26">
        <f ca="1"/>
        <v>1765.5950625926489</v>
      </c>
      <c r="H46" s="7">
        <f ca="1"/>
        <v>0.95655769439535465</v>
      </c>
    </row>
    <row r="47" spans="1:8" x14ac:dyDescent="0.25">
      <c r="A47" s="7" t="str">
        <f ca="1"/>
        <v>Floating Payment/Accrual End/Fixed Payment/Accrual Start</v>
      </c>
      <c r="B47" s="7" t="str">
        <f ca="1"/>
        <v>2027-08-11</v>
      </c>
      <c r="C47" s="7">
        <f ca="1"/>
        <v>0.96062041091704942</v>
      </c>
      <c r="D47" s="25">
        <f ca="1"/>
        <v>960620.41091704939</v>
      </c>
      <c r="E47" s="7">
        <f ca="1"/>
        <v>8.0555555555555561E-2</v>
      </c>
      <c r="F47" s="26">
        <f ca="1"/>
        <v>1550.1616895295267</v>
      </c>
      <c r="G47" s="26">
        <f ca="1"/>
        <v>1548.9136185187381</v>
      </c>
      <c r="H47" s="7">
        <f ca="1"/>
        <v>0.95346336486835304</v>
      </c>
    </row>
    <row r="48" spans="1:8" x14ac:dyDescent="0.25">
      <c r="A48" s="7" t="str">
        <f ca="1"/>
        <v>Floating Payment/Accrual End/Fixed Payment/Accrual Start</v>
      </c>
      <c r="B48" s="7" t="str">
        <f ca="1"/>
        <v>2027-09-13</v>
      </c>
      <c r="C48" s="7">
        <f ca="1"/>
        <v>0.95886088688689197</v>
      </c>
      <c r="D48" s="25">
        <f ca="1"/>
        <v>958860.88688689203</v>
      </c>
      <c r="E48" s="7">
        <f ca="1"/>
        <v>9.166666666666666E-2</v>
      </c>
      <c r="F48" s="26">
        <f ca="1"/>
        <v>1761.1374200145906</v>
      </c>
      <c r="G48" s="26">
        <f ca="1"/>
        <v>1759.5240301573649</v>
      </c>
      <c r="H48" s="7">
        <f ca="1"/>
        <v>0.94995440537103126</v>
      </c>
    </row>
    <row r="49" spans="1:8" x14ac:dyDescent="0.25">
      <c r="A49" s="7" t="str">
        <f ca="1"/>
        <v>Floating Payment/Accrual End/Fixed Payment/Accrual Start</v>
      </c>
      <c r="B49" s="7" t="str">
        <f ca="1"/>
        <v>2027-10-13</v>
      </c>
      <c r="C49" s="7">
        <f ca="1"/>
        <v>0.9572641164204253</v>
      </c>
      <c r="D49" s="25">
        <f ca="1"/>
        <v>957264.11642042536</v>
      </c>
      <c r="E49" s="7">
        <f ca="1"/>
        <v>8.3333333333333329E-2</v>
      </c>
      <c r="F49" s="26">
        <f ca="1"/>
        <v>1598.10147814482</v>
      </c>
      <c r="G49" s="26">
        <f ca="1"/>
        <v>1596.7704664666671</v>
      </c>
      <c r="H49" s="7">
        <f ca="1"/>
        <v>0.9467756495977272</v>
      </c>
    </row>
    <row r="50" spans="1:8" x14ac:dyDescent="0.25">
      <c r="A50" s="7" t="str">
        <f ca="1"/>
        <v>Floating Payment/Accrual End/Fixed Payment/Accrual Start</v>
      </c>
      <c r="B50" s="7" t="str">
        <f ca="1"/>
        <v>2027-11-10</v>
      </c>
      <c r="C50" s="7">
        <f ca="1"/>
        <v>0.95577619647709389</v>
      </c>
      <c r="D50" s="25">
        <f ca="1"/>
        <v>955776.19647709385</v>
      </c>
      <c r="E50" s="7">
        <f ca="1"/>
        <v>7.7777777777777779E-2</v>
      </c>
      <c r="F50" s="26">
        <f ca="1"/>
        <v>1489.0775144317729</v>
      </c>
      <c r="G50" s="26">
        <f ca="1"/>
        <v>1487.919943331508</v>
      </c>
      <c r="H50" s="7">
        <f ca="1"/>
        <v>0.94381840836014952</v>
      </c>
    </row>
    <row r="51" spans="1:8" x14ac:dyDescent="0.25">
      <c r="A51" s="7" t="str">
        <f ca="1"/>
        <v>Floating Payment/Accrual End/Fixed Payment/Accrual Start</v>
      </c>
      <c r="B51" s="7" t="str">
        <f ca="1"/>
        <v>2027-12-10</v>
      </c>
      <c r="C51" s="7">
        <f ca="1"/>
        <v>0.95418456287939712</v>
      </c>
      <c r="D51" s="25">
        <f ca="1"/>
        <v>954184.56287939707</v>
      </c>
      <c r="E51" s="7">
        <f ca="1"/>
        <v>8.3333333333333329E-2</v>
      </c>
      <c r="F51" s="26">
        <f ca="1"/>
        <v>1592.960327461823</v>
      </c>
      <c r="G51" s="26">
        <f ca="1"/>
        <v>1591.6335976967821</v>
      </c>
      <c r="H51" s="7">
        <f ca="1"/>
        <v>0.94066018497851933</v>
      </c>
    </row>
    <row r="52" spans="1:8" x14ac:dyDescent="0.25">
      <c r="A52" s="7" t="str">
        <f ca="1"/>
        <v>Floating Payment/Accrual End/Fixed Payment/Accrual Start</v>
      </c>
      <c r="B52" s="7" t="str">
        <f ca="1"/>
        <v>2028-01-12</v>
      </c>
      <c r="C52" s="7">
        <f ca="1"/>
        <v>0.95243682709478206</v>
      </c>
      <c r="D52" s="25">
        <f ca="1"/>
        <v>952436.82709478203</v>
      </c>
      <c r="E52" s="7">
        <f ca="1"/>
        <v>9.166666666666666E-2</v>
      </c>
      <c r="F52" s="26">
        <f ca="1"/>
        <v>1749.3383652788946</v>
      </c>
      <c r="G52" s="26">
        <f ca="1"/>
        <v>1747.7357846150408</v>
      </c>
      <c r="H52" s="7">
        <f ca="1"/>
        <v>0.9371983440610252</v>
      </c>
    </row>
    <row r="53" spans="1:8" x14ac:dyDescent="0.25">
      <c r="A53" s="7" t="str">
        <f ca="1"/>
        <v>Floating Payment/Accrual End/Fixed Payment/Accrual Start</v>
      </c>
      <c r="B53" s="7" t="str">
        <f ca="1"/>
        <v>2028-02-10</v>
      </c>
      <c r="C53" s="7">
        <f ca="1"/>
        <v>0.95090358098658989</v>
      </c>
      <c r="D53" s="25">
        <f ca="1"/>
        <v>950903.58098658989</v>
      </c>
      <c r="E53" s="7">
        <f ca="1"/>
        <v>8.0555555555555561E-2</v>
      </c>
      <c r="F53" s="26">
        <f ca="1"/>
        <v>1534.4815547638157</v>
      </c>
      <c r="G53" s="26">
        <f ca="1"/>
        <v>1533.2461081921356</v>
      </c>
      <c r="H53" s="7">
        <f ca="1"/>
        <v>0.93416663930795429</v>
      </c>
    </row>
    <row r="54" spans="1:8" x14ac:dyDescent="0.25">
      <c r="A54" s="7" t="str">
        <f ca="1"/>
        <v>Floating Payment/Accrual End/Fixed Payment/Accrual Start</v>
      </c>
      <c r="B54" s="7" t="str">
        <f ca="1"/>
        <v>2028-03-10</v>
      </c>
      <c r="C54" s="7">
        <f ca="1"/>
        <v>0.94937280311939953</v>
      </c>
      <c r="D54" s="25">
        <f ca="1"/>
        <v>949372.80311939958</v>
      </c>
      <c r="E54" s="7">
        <f ca="1"/>
        <v>8.0555555555555561E-2</v>
      </c>
      <c r="F54" s="26">
        <f ca="1"/>
        <v>1532.0113249228395</v>
      </c>
      <c r="G54" s="26">
        <f ca="1"/>
        <v>1530.777867190307</v>
      </c>
      <c r="H54" s="7">
        <f ca="1"/>
        <v>0.9311447416931139</v>
      </c>
    </row>
    <row r="55" spans="1:8" x14ac:dyDescent="0.25">
      <c r="A55" s="7" t="str">
        <f ca="1"/>
        <v>Floating Payment/Accrual End/Fixed Payment/Accrual Start</v>
      </c>
      <c r="B55" s="7" t="str">
        <f ca="1"/>
        <v>2028-04-12</v>
      </c>
      <c r="C55" s="7">
        <f ca="1"/>
        <v>0.94763388081285416</v>
      </c>
      <c r="D55" s="25">
        <f ca="1"/>
        <v>947633.88081285416</v>
      </c>
      <c r="E55" s="7">
        <f ca="1"/>
        <v>9.166666666666666E-2</v>
      </c>
      <c r="F55" s="26">
        <f ca="1"/>
        <v>1740.5168057188991</v>
      </c>
      <c r="G55" s="26">
        <f ca="1"/>
        <v>1738.922306545428</v>
      </c>
      <c r="H55" s="7">
        <f ca="1"/>
        <v>0.92771791974574269</v>
      </c>
    </row>
    <row r="56" spans="1:8" x14ac:dyDescent="0.25">
      <c r="A56" s="7" t="str">
        <f ca="1"/>
        <v>Floating Payment/Accrual End/Fixed Payment/Accrual Start</v>
      </c>
      <c r="B56" s="7" t="str">
        <f ca="1"/>
        <v>2028-05-10</v>
      </c>
      <c r="C56" s="7">
        <f ca="1"/>
        <v>0.94616092959066633</v>
      </c>
      <c r="D56" s="25">
        <f ca="1"/>
        <v>946160.92959066632</v>
      </c>
      <c r="E56" s="7">
        <f ca="1"/>
        <v>7.7777777777777779E-2</v>
      </c>
      <c r="F56" s="26">
        <f ca="1"/>
        <v>1474.0971479311065</v>
      </c>
      <c r="G56" s="26">
        <f ca="1"/>
        <v>1472.9512221878394</v>
      </c>
      <c r="H56" s="7">
        <f ca="1"/>
        <v>0.92482020507566465</v>
      </c>
    </row>
    <row r="57" spans="1:8" x14ac:dyDescent="0.25">
      <c r="A57" s="7" t="str">
        <f ca="1"/>
        <v>Floating Payment/Accrual End/Fixed Payment/Accrual Start</v>
      </c>
      <c r="B57" s="7" t="str">
        <f ca="1"/>
        <v>2028-06-12</v>
      </c>
      <c r="C57" s="7">
        <f ca="1"/>
        <v>0.94442789032448882</v>
      </c>
      <c r="D57" s="25">
        <f ca="1"/>
        <v>944427.89032448886</v>
      </c>
      <c r="E57" s="7">
        <f ca="1"/>
        <v>9.166666666666666E-2</v>
      </c>
      <c r="F57" s="26">
        <f ca="1"/>
        <v>1734.6283709162215</v>
      </c>
      <c r="G57" s="26">
        <f ca="1"/>
        <v>1733.0392661774531</v>
      </c>
      <c r="H57" s="7">
        <f ca="1"/>
        <v>0.92143869273630108</v>
      </c>
    </row>
    <row r="58" spans="1:8" x14ac:dyDescent="0.25">
      <c r="A58" s="7" t="str">
        <f ca="1"/>
        <v>Floating Payment/Accrual End/Fixed Payment/Accrual Start</v>
      </c>
      <c r="B58" s="7" t="str">
        <f ca="1"/>
        <v>2028-07-13</v>
      </c>
      <c r="C58" s="7">
        <f ca="1"/>
        <v>0.94280277543065838</v>
      </c>
      <c r="D58" s="25">
        <f ca="1"/>
        <v>942802.77543065837</v>
      </c>
      <c r="E58" s="7">
        <f ca="1"/>
        <v>8.611111111111111E-2</v>
      </c>
      <c r="F58" s="26">
        <f ca="1"/>
        <v>1626.5147000032864</v>
      </c>
      <c r="G58" s="26">
        <f ca="1"/>
        <v>1625.1148938304977</v>
      </c>
      <c r="H58" s="7">
        <f ca="1"/>
        <v>0.91828517152797018</v>
      </c>
    </row>
    <row r="59" spans="1:8" x14ac:dyDescent="0.25">
      <c r="A59" s="7" t="str">
        <f ca="1"/>
        <v>Floating Payment/Accrual End/Fixed Payment/Accrual Start</v>
      </c>
      <c r="B59" s="7" t="str">
        <f ca="1"/>
        <v>2028-08-10</v>
      </c>
      <c r="C59" s="7">
        <f ca="1"/>
        <v>0.94133733341927572</v>
      </c>
      <c r="D59" s="25">
        <f ca="1"/>
        <v>941337.3334192757</v>
      </c>
      <c r="E59" s="7">
        <f ca="1"/>
        <v>7.7777777777777779E-2</v>
      </c>
      <c r="F59" s="26">
        <f ca="1"/>
        <v>1466.5820951143576</v>
      </c>
      <c r="G59" s="26">
        <f ca="1"/>
        <v>1465.4420113826636</v>
      </c>
      <c r="H59" s="7">
        <f ca="1"/>
        <v>0.91544610726475606</v>
      </c>
    </row>
    <row r="60" spans="1:8" x14ac:dyDescent="0.25">
      <c r="A60" s="7" t="str">
        <f ca="1"/>
        <v>Floating Payment/Accrual End/Fixed Payment/Accrual Start</v>
      </c>
      <c r="B60" s="7" t="str">
        <f ca="1"/>
        <v>2028-09-13</v>
      </c>
      <c r="C60" s="7">
        <f ca="1"/>
        <v>0.93956093003196339</v>
      </c>
      <c r="D60" s="25">
        <f ca="1"/>
        <v>939560.93003196339</v>
      </c>
      <c r="E60" s="7">
        <f ca="1"/>
        <v>9.4444444444444442E-2</v>
      </c>
      <c r="F60" s="26">
        <f ca="1"/>
        <v>1778.0816297919653</v>
      </c>
      <c r="G60" s="26">
        <f ca="1"/>
        <v>1776.4033873123117</v>
      </c>
      <c r="H60" s="7">
        <f ca="1"/>
        <v>0.91201046989931267</v>
      </c>
    </row>
    <row r="61" spans="1:8" x14ac:dyDescent="0.25">
      <c r="A61" s="7" t="str">
        <f ca="1"/>
        <v>Floating Payment/Accrual End/Fixed Payment/Accrual Start</v>
      </c>
      <c r="B61" s="7" t="str">
        <f ca="1"/>
        <v>2028-10-12</v>
      </c>
      <c r="C61" s="7">
        <f ca="1"/>
        <v>0.93804841172271747</v>
      </c>
      <c r="D61" s="25">
        <f ca="1"/>
        <v>938048.41172271746</v>
      </c>
      <c r="E61" s="7">
        <f ca="1"/>
        <v>8.0555555555555561E-2</v>
      </c>
      <c r="F61" s="26">
        <f ca="1"/>
        <v>1513.7370539403857</v>
      </c>
      <c r="G61" s="26">
        <f ca="1"/>
        <v>1512.5183092459338</v>
      </c>
      <c r="H61" s="7">
        <f ca="1"/>
        <v>0.90909026422303574</v>
      </c>
    </row>
    <row r="62" spans="1:8" x14ac:dyDescent="0.25">
      <c r="A62" s="7" t="str">
        <f ca="1"/>
        <v>Floating Payment/Accrual End/Fixed Payment/Accrual Start</v>
      </c>
      <c r="B62" s="7" t="str">
        <f ca="1"/>
        <v>2028-11-10</v>
      </c>
      <c r="C62" s="7">
        <f ca="1"/>
        <v>0.93653832828657313</v>
      </c>
      <c r="D62" s="25">
        <f ca="1"/>
        <v>936538.32828657317</v>
      </c>
      <c r="E62" s="7">
        <f ca="1"/>
        <v>8.0555555555555561E-2</v>
      </c>
      <c r="F62" s="26">
        <f ca="1"/>
        <v>1511.3002188866005</v>
      </c>
      <c r="G62" s="26">
        <f ca="1"/>
        <v>1510.083436144283</v>
      </c>
      <c r="H62" s="7">
        <f ca="1"/>
        <v>0.90617940887931869</v>
      </c>
    </row>
    <row r="63" spans="1:8" x14ac:dyDescent="0.25">
      <c r="A63" s="7" t="str">
        <f ca="1"/>
        <v>Floating Payment/Accrual End/Fixed Payment/Accrual Start</v>
      </c>
      <c r="B63" s="7" t="str">
        <f ca="1"/>
        <v>2028-12-12</v>
      </c>
      <c r="C63" s="7">
        <f ca="1"/>
        <v>0.93487485034368611</v>
      </c>
      <c r="D63" s="25">
        <f ca="1"/>
        <v>934874.85034368606</v>
      </c>
      <c r="E63" s="7">
        <f ca="1"/>
        <v>8.8888888888888892E-2</v>
      </c>
      <c r="F63" s="26">
        <f ca="1"/>
        <v>1664.9570280650191</v>
      </c>
      <c r="G63" s="26">
        <f ca="1"/>
        <v>1663.4779428871116</v>
      </c>
      <c r="H63" s="7">
        <f ca="1"/>
        <v>0.90297824590644371</v>
      </c>
    </row>
    <row r="64" spans="1:8" x14ac:dyDescent="0.25">
      <c r="A64" s="7" t="str">
        <f ca="1"/>
        <v>Floating Payment/Accrual End/Fixed Payment/Accrual Start</v>
      </c>
      <c r="B64" s="7" t="str">
        <f ca="1"/>
        <v>2029-01-11</v>
      </c>
      <c r="C64" s="7">
        <f ca="1"/>
        <v>0.93331802330935187</v>
      </c>
      <c r="D64" s="25">
        <f ca="1"/>
        <v>933318.02330935188</v>
      </c>
      <c r="E64" s="7">
        <f ca="1"/>
        <v>8.3333333333333329E-2</v>
      </c>
      <c r="F64" s="26">
        <f ca="1"/>
        <v>1558.1247505728099</v>
      </c>
      <c r="G64" s="26">
        <f ca="1"/>
        <v>1556.8270343341865</v>
      </c>
      <c r="H64" s="7">
        <f ca="1"/>
        <v>0.89998742670531739</v>
      </c>
    </row>
    <row r="65" spans="1:8" x14ac:dyDescent="0.25">
      <c r="A65" s="7" t="str">
        <f ca="1"/>
        <v>Floating Payment/Accrual End/Fixed Payment/Accrual Start</v>
      </c>
      <c r="B65" s="7" t="str">
        <f ca="1"/>
        <v>2029-02-12</v>
      </c>
      <c r="C65" s="7">
        <f ca="1"/>
        <v>0.93166026526722834</v>
      </c>
      <c r="D65" s="25">
        <f ca="1"/>
        <v>931660.26526722836</v>
      </c>
      <c r="E65" s="7">
        <f ca="1"/>
        <v>8.8888888888888892E-2</v>
      </c>
      <c r="F65" s="26">
        <f ca="1"/>
        <v>1659.2320414388478</v>
      </c>
      <c r="G65" s="26">
        <f ca="1"/>
        <v>1657.758042123518</v>
      </c>
      <c r="H65" s="7">
        <f ca="1"/>
        <v>0.89680813748489119</v>
      </c>
    </row>
    <row r="66" spans="1:8" x14ac:dyDescent="0.25">
      <c r="A66" s="7" t="str">
        <f ca="1"/>
        <v>Floating Payment/Accrual End/Fixed Payment/Accrual Start</v>
      </c>
      <c r="B66" s="7" t="str">
        <f ca="1"/>
        <v>2029-03-12</v>
      </c>
      <c r="C66" s="7">
        <f ca="1"/>
        <v>0.930212142575359</v>
      </c>
      <c r="D66" s="25">
        <f ca="1"/>
        <v>930212.14257535897</v>
      </c>
      <c r="E66" s="7">
        <f ca="1"/>
        <v>7.7777777777777779E-2</v>
      </c>
      <c r="F66" s="26">
        <f ca="1"/>
        <v>1449.2493015267999</v>
      </c>
      <c r="G66" s="26">
        <f ca="1"/>
        <v>1448.1226918693865</v>
      </c>
      <c r="H66" s="7">
        <f ca="1"/>
        <v>0.89403547381456705</v>
      </c>
    </row>
    <row r="67" spans="1:8" x14ac:dyDescent="0.25">
      <c r="A67" s="7" t="str">
        <f ca="1"/>
        <v>Floating Payment/Accrual End/Fixed Payment/Accrual Start</v>
      </c>
      <c r="B67" s="7" t="str">
        <f ca="1"/>
        <v>2029-04-11</v>
      </c>
      <c r="C67" s="7">
        <f ca="1"/>
        <v>0.92866308024825195</v>
      </c>
      <c r="D67" s="25">
        <f ca="1"/>
        <v>928663.08024825191</v>
      </c>
      <c r="E67" s="7">
        <f ca="1"/>
        <v>8.3333333333333329E-2</v>
      </c>
      <c r="F67" s="26">
        <f ca="1"/>
        <v>1550.3535709589314</v>
      </c>
      <c r="G67" s="26">
        <f ca="1"/>
        <v>1549.0623271070654</v>
      </c>
      <c r="H67" s="7">
        <f ca="1"/>
        <v>0.89107427461215594</v>
      </c>
    </row>
    <row r="68" spans="1:8" x14ac:dyDescent="0.25">
      <c r="A68" s="7" t="str">
        <f ca="1"/>
        <v>Floating Payment/Accrual End/Fixed Payment/Accrual Start</v>
      </c>
      <c r="B68" s="7" t="str">
        <f ca="1"/>
        <v>2029-05-10</v>
      </c>
      <c r="C68" s="7">
        <f ca="1"/>
        <v>0.92716810544981243</v>
      </c>
      <c r="D68" s="25">
        <f ca="1"/>
        <v>927168.10544981249</v>
      </c>
      <c r="E68" s="7">
        <f ca="1"/>
        <v>8.0555555555555561E-2</v>
      </c>
      <c r="F68" s="26">
        <f ca="1"/>
        <v>1496.1794070666283</v>
      </c>
      <c r="G68" s="26">
        <f ca="1"/>
        <v>1494.9747984394198</v>
      </c>
      <c r="H68" s="7">
        <f ca="1"/>
        <v>0.88822110544295318</v>
      </c>
    </row>
    <row r="69" spans="1:8" x14ac:dyDescent="0.25">
      <c r="A69" s="7" t="str">
        <f ca="1"/>
        <v>Floating Payment/Accrual End/Fixed Payment/Accrual Start</v>
      </c>
      <c r="B69" s="7" t="str">
        <f ca="1"/>
        <v>2029-06-12</v>
      </c>
      <c r="C69" s="7">
        <f ca="1"/>
        <v>0.92546985446222718</v>
      </c>
      <c r="D69" s="25">
        <f ca="1"/>
        <v>925469.8544622272</v>
      </c>
      <c r="E69" s="7">
        <f ca="1"/>
        <v>9.166666666666666E-2</v>
      </c>
      <c r="F69" s="26">
        <f ca="1"/>
        <v>1699.8081933246563</v>
      </c>
      <c r="G69" s="26">
        <f ca="1"/>
        <v>1698.2509875852847</v>
      </c>
      <c r="H69" s="7">
        <f ca="1"/>
        <v>0.88496839827151408</v>
      </c>
    </row>
    <row r="70" spans="1:8" x14ac:dyDescent="0.25">
      <c r="A70" s="7" t="str">
        <f ca="1"/>
        <v>Floating Payment/Accrual End/Fixed Payment/Accrual Start</v>
      </c>
      <c r="B70" s="7" t="str">
        <f ca="1"/>
        <v>2029-07-12</v>
      </c>
      <c r="C70" s="7">
        <f ca="1"/>
        <v>0.92392868936578842</v>
      </c>
      <c r="D70" s="25">
        <f ca="1"/>
        <v>923928.68936578848</v>
      </c>
      <c r="E70" s="7">
        <f ca="1"/>
        <v>8.3333333333333329E-2</v>
      </c>
      <c r="F70" s="26">
        <f ca="1"/>
        <v>1542.4497574370453</v>
      </c>
      <c r="G70" s="26">
        <f ca="1"/>
        <v>1541.1650964387227</v>
      </c>
      <c r="H70" s="7">
        <f ca="1"/>
        <v>0.88201287156250596</v>
      </c>
    </row>
    <row r="71" spans="1:8" x14ac:dyDescent="0.25">
      <c r="A71" s="7" t="str">
        <f ca="1"/>
        <v>Floating Payment/Accrual End/Fixed Payment/Accrual Start</v>
      </c>
      <c r="B71" s="7" t="str">
        <f ca="1"/>
        <v>2029-08-10</v>
      </c>
      <c r="C71" s="7">
        <f ca="1"/>
        <v>0.92244133605592304</v>
      </c>
      <c r="D71" s="25">
        <f ca="1"/>
        <v>922441.33605592302</v>
      </c>
      <c r="E71" s="7">
        <f ca="1"/>
        <v>8.0555555555555561E-2</v>
      </c>
      <c r="F71" s="26">
        <f ca="1"/>
        <v>1488.5517773115482</v>
      </c>
      <c r="G71" s="26">
        <f ca="1"/>
        <v>1487.3533098654589</v>
      </c>
      <c r="H71" s="7">
        <f ca="1"/>
        <v>0.87916524527935869</v>
      </c>
    </row>
    <row r="72" spans="1:8" x14ac:dyDescent="0.25">
      <c r="A72" s="7" t="str">
        <f ca="1"/>
        <v>Floating Payment/Accrual End/Fixed Payment/Accrual Start</v>
      </c>
      <c r="B72" s="7" t="str">
        <f ca="1"/>
        <v>2029-09-13</v>
      </c>
      <c r="C72" s="7">
        <f ca="1"/>
        <v>0.9207005914197629</v>
      </c>
      <c r="D72" s="25">
        <f ca="1"/>
        <v>920700.59141976293</v>
      </c>
      <c r="E72" s="7">
        <f ca="1"/>
        <v>9.4444444444444442E-2</v>
      </c>
      <c r="F72" s="26">
        <f ca="1"/>
        <v>1742.3891903278547</v>
      </c>
      <c r="G72" s="26">
        <f ca="1"/>
        <v>1740.7446361600887</v>
      </c>
      <c r="H72" s="7">
        <f ca="1"/>
        <v>0.8758383548226889</v>
      </c>
    </row>
    <row r="73" spans="1:8" x14ac:dyDescent="0.25">
      <c r="A73" s="7" t="str">
        <f ca="1"/>
        <v>Floating Payment/Accrual End/Fixed Payment/Accrual Start</v>
      </c>
      <c r="B73" s="7" t="str">
        <f ca="1"/>
        <v>2029-10-11</v>
      </c>
      <c r="C73" s="7">
        <f ca="1"/>
        <v>0.91926950385645467</v>
      </c>
      <c r="D73" s="25">
        <f ca="1"/>
        <v>919269.50385645463</v>
      </c>
      <c r="E73" s="7">
        <f ca="1"/>
        <v>7.7777777777777779E-2</v>
      </c>
      <c r="F73" s="26">
        <f ca="1"/>
        <v>1432.200919986298</v>
      </c>
      <c r="G73" s="26">
        <f ca="1"/>
        <v>1431.0875633083051</v>
      </c>
      <c r="H73" s="7">
        <f ca="1"/>
        <v>0.87310801776068148</v>
      </c>
    </row>
    <row r="74" spans="1:8" x14ac:dyDescent="0.25">
      <c r="A74" s="7" t="str">
        <f ca="1"/>
        <v>Floating Payment/Accrual End/Fixed Payment/Accrual Start</v>
      </c>
      <c r="B74" s="7" t="str">
        <f ca="1"/>
        <v>2029-11-13</v>
      </c>
      <c r="C74" s="7">
        <f ca="1"/>
        <v>0.91758572037252673</v>
      </c>
      <c r="D74" s="25">
        <f ca="1"/>
        <v>917585.72037252667</v>
      </c>
      <c r="E74" s="7">
        <f ca="1"/>
        <v>9.166666666666666E-2</v>
      </c>
      <c r="F74" s="26">
        <f ca="1"/>
        <v>1685.3274237368335</v>
      </c>
      <c r="G74" s="26">
        <f ca="1"/>
        <v>1683.7834839279531</v>
      </c>
      <c r="H74" s="7">
        <f ca="1"/>
        <v>0.86990104561450809</v>
      </c>
    </row>
    <row r="75" spans="1:8" x14ac:dyDescent="0.25">
      <c r="A75" s="7" t="str">
        <f ca="1"/>
        <v>Floating Payment/Accrual End/Fixed Payment/Accrual Start</v>
      </c>
      <c r="B75" s="7" t="str">
        <f ca="1"/>
        <v>2029-12-12</v>
      </c>
      <c r="C75" s="7">
        <f ca="1"/>
        <v>0.91610857806274726</v>
      </c>
      <c r="D75" s="25">
        <f ca="1"/>
        <v>916108.57806274726</v>
      </c>
      <c r="E75" s="7">
        <f ca="1"/>
        <v>8.0555555555555561E-2</v>
      </c>
      <c r="F75" s="26">
        <f ca="1"/>
        <v>1478.332549489071</v>
      </c>
      <c r="G75" s="26">
        <f ca="1"/>
        <v>1477.1423097794177</v>
      </c>
      <c r="H75" s="7">
        <f ca="1"/>
        <v>0.86709252301682682</v>
      </c>
    </row>
    <row r="76" spans="1:8" x14ac:dyDescent="0.25">
      <c r="A76" s="7" t="str">
        <f ca="1"/>
        <v>Floating Payment/Accrual End/Fixed Payment/Accrual Start</v>
      </c>
      <c r="B76" s="7" t="str">
        <f ca="1"/>
        <v>2030-01-11</v>
      </c>
      <c r="C76" s="7">
        <f ca="1"/>
        <v>0.91458300209908827</v>
      </c>
      <c r="D76" s="25">
        <f ca="1"/>
        <v>914583.00209908828</v>
      </c>
      <c r="E76" s="7">
        <f ca="1"/>
        <v>8.3333333333333329E-2</v>
      </c>
      <c r="F76" s="26">
        <f ca="1"/>
        <v>1526.8476301045787</v>
      </c>
      <c r="G76" s="26">
        <f ca="1"/>
        <v>1525.5759636589792</v>
      </c>
      <c r="H76" s="7">
        <f ca="1"/>
        <v>0.86419669632294382</v>
      </c>
    </row>
    <row r="77" spans="1:8" x14ac:dyDescent="0.25">
      <c r="A77" s="7" t="str">
        <f ca="1"/>
        <v>Floating Payment/Accrual End/Fixed Payment/Accrual Start</v>
      </c>
      <c r="B77" s="7" t="str">
        <f ca="1"/>
        <v>2030-02-12</v>
      </c>
      <c r="C77" s="7">
        <f ca="1"/>
        <v>0.91295852117291543</v>
      </c>
      <c r="D77" s="25">
        <f ca="1"/>
        <v>912958.52117291547</v>
      </c>
      <c r="E77" s="7">
        <f ca="1"/>
        <v>8.8888888888888892E-2</v>
      </c>
      <c r="F77" s="26">
        <f ca="1"/>
        <v>1625.9253370650458</v>
      </c>
      <c r="G77" s="26">
        <f ca="1"/>
        <v>1624.4809261728078</v>
      </c>
      <c r="H77" s="7">
        <f ca="1"/>
        <v>0.86111847351946769</v>
      </c>
    </row>
    <row r="78" spans="1:8" x14ac:dyDescent="0.25">
      <c r="A78" s="7" t="str">
        <f ca="1"/>
        <v>Floating Payment/Accrual End/Fixed Payment/Accrual Start</v>
      </c>
      <c r="B78" s="7" t="str">
        <f ca="1"/>
        <v>2030-03-12</v>
      </c>
      <c r="C78" s="7">
        <f ca="1"/>
        <v>0.91153946746789705</v>
      </c>
      <c r="D78" s="25">
        <f ca="1"/>
        <v>911539.46746789699</v>
      </c>
      <c r="E78" s="7">
        <f ca="1"/>
        <v>7.7777777777777779E-2</v>
      </c>
      <c r="F78" s="26">
        <f ca="1"/>
        <v>1420.157699602313</v>
      </c>
      <c r="G78" s="26">
        <f ca="1"/>
        <v>1419.0537050184794</v>
      </c>
      <c r="H78" s="7">
        <f ca="1"/>
        <v>0.85843402419148018</v>
      </c>
    </row>
    <row r="79" spans="1:8" x14ac:dyDescent="0.25">
      <c r="A79" s="7" t="str">
        <f ca="1"/>
        <v>Floating Payment/Accrual End/Fixed Payment/Accrual Start</v>
      </c>
      <c r="B79" s="7" t="str">
        <f ca="1"/>
        <v>2030-04-10</v>
      </c>
      <c r="C79" s="7">
        <f ca="1"/>
        <v>0.91007205850049933</v>
      </c>
      <c r="D79" s="25">
        <f ca="1"/>
        <v>910072.05850049935</v>
      </c>
      <c r="E79" s="7">
        <f ca="1"/>
        <v>8.0555555555555561E-2</v>
      </c>
      <c r="F79" s="26">
        <f ca="1"/>
        <v>1468.5913642538342</v>
      </c>
      <c r="G79" s="26">
        <f ca="1"/>
        <v>1467.4089673976414</v>
      </c>
      <c r="H79" s="7">
        <f ca="1"/>
        <v>0.85566252349296423</v>
      </c>
    </row>
    <row r="80" spans="1:8" x14ac:dyDescent="0.25">
      <c r="A80" s="7" t="str">
        <f ca="1"/>
        <v>Floating Payment/Accrual End/Fixed Payment/Accrual Start</v>
      </c>
      <c r="B80" s="7" t="str">
        <f ca="1"/>
        <v>2030-05-10</v>
      </c>
      <c r="C80" s="7">
        <f ca="1"/>
        <v>0.90855653502337841</v>
      </c>
      <c r="D80" s="25">
        <f ca="1"/>
        <v>908556.53502337844</v>
      </c>
      <c r="E80" s="7">
        <f ca="1"/>
        <v>8.3333333333333329E-2</v>
      </c>
      <c r="F80" s="26">
        <f ca="1"/>
        <v>1516.7867641674989</v>
      </c>
      <c r="G80" s="26">
        <f ca="1"/>
        <v>1515.523477120907</v>
      </c>
      <c r="H80" s="7">
        <f ca="1"/>
        <v>0.85280486953942181</v>
      </c>
    </row>
    <row r="81" spans="1:8" x14ac:dyDescent="0.25">
      <c r="A81" s="7" t="str">
        <f ca="1"/>
        <v>Floating Payment/Accrual End/Fixed Payment/Accrual Start</v>
      </c>
      <c r="B81" s="7" t="str">
        <f ca="1"/>
        <v>2030-06-12</v>
      </c>
      <c r="C81" s="7">
        <f ca="1"/>
        <v>0.90689237398956901</v>
      </c>
      <c r="D81" s="25">
        <f ca="1"/>
        <v>906892.37398956902</v>
      </c>
      <c r="E81" s="7">
        <f ca="1"/>
        <v>9.166666666666666E-2</v>
      </c>
      <c r="F81" s="26">
        <f ca="1"/>
        <v>1665.6869808761937</v>
      </c>
      <c r="G81" s="26">
        <f ca="1"/>
        <v>1664.1610338094179</v>
      </c>
      <c r="H81" s="7">
        <f ca="1"/>
        <v>0.84962677938917219</v>
      </c>
    </row>
    <row r="82" spans="1:8" x14ac:dyDescent="0.25">
      <c r="A82" s="7" t="str">
        <f ca="1"/>
        <v>Floating Payment/Accrual End/Fixed Payment/Accrual Start</v>
      </c>
      <c r="B82" s="7" t="str">
        <f ca="1"/>
        <v>2030-07-11</v>
      </c>
      <c r="C82" s="7">
        <f ca="1"/>
        <v>0.90543244597816486</v>
      </c>
      <c r="D82" s="25">
        <f ca="1"/>
        <v>905432.44597816491</v>
      </c>
      <c r="E82" s="7">
        <f ca="1"/>
        <v>8.0555555555555561E-2</v>
      </c>
      <c r="F82" s="26">
        <f ca="1"/>
        <v>1461.104380316528</v>
      </c>
      <c r="G82" s="26">
        <f ca="1"/>
        <v>1459.9280114041176</v>
      </c>
      <c r="H82" s="7">
        <f ca="1"/>
        <v>0.8468208218721448</v>
      </c>
    </row>
    <row r="83" spans="1:8" x14ac:dyDescent="0.25">
      <c r="A83" s="7" t="str">
        <f ca="1"/>
        <v>Floating Payment/Accrual End/Fixed Payment/Accrual Start</v>
      </c>
      <c r="B83" s="7" t="str">
        <f ca="1"/>
        <v>2030-08-12</v>
      </c>
      <c r="C83" s="7">
        <f ca="1"/>
        <v>0.90382421825574522</v>
      </c>
      <c r="D83" s="25">
        <f ca="1"/>
        <v>903824.21825574525</v>
      </c>
      <c r="E83" s="7">
        <f ca="1"/>
        <v>8.8888888888888892E-2</v>
      </c>
      <c r="F83" s="26">
        <f ca="1"/>
        <v>1609.6576817389598</v>
      </c>
      <c r="G83" s="26">
        <f ca="1"/>
        <v>1608.2277224196587</v>
      </c>
      <c r="H83" s="7">
        <f ca="1"/>
        <v>0.84373534610247292</v>
      </c>
    </row>
    <row r="84" spans="1:8" x14ac:dyDescent="0.25">
      <c r="A84" s="7" t="str">
        <f ca="1"/>
        <v>Floating Payment/Accrual End/Fixed Payment/Accrual Start</v>
      </c>
      <c r="B84" s="7" t="str">
        <f ca="1"/>
        <v>2030-09-12</v>
      </c>
      <c r="C84" s="7">
        <f ca="1"/>
        <v>0.90226897172656084</v>
      </c>
      <c r="D84" s="25">
        <f ca="1"/>
        <v>902268.97172656085</v>
      </c>
      <c r="E84" s="7">
        <f ca="1"/>
        <v>8.611111111111111E-2</v>
      </c>
      <c r="F84" s="26">
        <f ca="1"/>
        <v>1556.5861536626724</v>
      </c>
      <c r="G84" s="26">
        <f ca="1"/>
        <v>1555.2465291843982</v>
      </c>
      <c r="H84" s="7">
        <f ca="1"/>
        <v>0.84075701260479041</v>
      </c>
    </row>
    <row r="85" spans="1:8" x14ac:dyDescent="0.25">
      <c r="A85" s="7" t="str">
        <f ca="1"/>
        <v>Floating Payment/Accrual End/Fixed Payment/Accrual Start</v>
      </c>
      <c r="B85" s="7" t="str">
        <f ca="1"/>
        <v>2030-10-10</v>
      </c>
      <c r="C85" s="7">
        <f ca="1"/>
        <v>0.9008665332832384</v>
      </c>
      <c r="D85" s="25">
        <f ca="1"/>
        <v>900866.53328323842</v>
      </c>
      <c r="E85" s="7">
        <f ca="1"/>
        <v>7.7777777777777779E-2</v>
      </c>
      <c r="F85" s="26">
        <f ca="1"/>
        <v>1403.5295115746503</v>
      </c>
      <c r="G85" s="26">
        <f ca="1"/>
        <v>1402.4384433224332</v>
      </c>
      <c r="H85" s="7">
        <f ca="1"/>
        <v>0.83807594239317595</v>
      </c>
    </row>
    <row r="86" spans="1:8" x14ac:dyDescent="0.25">
      <c r="A86" s="7" t="str">
        <f ca="1"/>
        <v>Floating Payment/Accrual End/Fixed Payment/Accrual Start</v>
      </c>
      <c r="B86" s="7" t="str">
        <f ca="1"/>
        <v>2030-11-13</v>
      </c>
      <c r="C86" s="7">
        <f ca="1"/>
        <v>0.899166502588155</v>
      </c>
      <c r="D86" s="25">
        <f ca="1"/>
        <v>899166.50258815498</v>
      </c>
      <c r="E86" s="7">
        <f ca="1"/>
        <v>9.4444444444444442E-2</v>
      </c>
      <c r="F86" s="26">
        <f ca="1"/>
        <v>1701.6367850905615</v>
      </c>
      <c r="G86" s="26">
        <f ca="1"/>
        <v>1700.0306950834347</v>
      </c>
      <c r="H86" s="7">
        <f ca="1"/>
        <v>0.83483184849618008</v>
      </c>
    </row>
    <row r="87" spans="1:8" x14ac:dyDescent="0.25">
      <c r="A87" s="7" t="str">
        <f ca="1"/>
        <v>Floating Payment/Accrual End/Fixed Payment</v>
      </c>
      <c r="B87" s="7" t="str">
        <f ca="1"/>
        <v>2030-12-11</v>
      </c>
      <c r="C87" s="7">
        <f ca="1"/>
        <v>0.8977688864562775</v>
      </c>
      <c r="D87" s="25">
        <f ca="1"/>
        <v>897768.88645627745</v>
      </c>
      <c r="E87" s="7">
        <f ca="1"/>
        <v>7.7777777777777779E-2</v>
      </c>
      <c r="F87" s="26">
        <f ca="1"/>
        <v>1398.7034484704634</v>
      </c>
      <c r="G87" s="26">
        <f ca="1"/>
        <v>1397.6161318775266</v>
      </c>
      <c r="H87" s="7">
        <f ca="1"/>
        <v>0.83216967290067045</v>
      </c>
    </row>
  </sheetData>
  <mergeCells count="8">
    <mergeCell ref="A21:H21"/>
    <mergeCell ref="M1:N1"/>
    <mergeCell ref="P1:Q1"/>
    <mergeCell ref="A7:B7"/>
    <mergeCell ref="A1:B1"/>
    <mergeCell ref="D1:E1"/>
    <mergeCell ref="G1:H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3E47-86D8-4933-9181-86B8220582A9}">
  <sheetPr codeName="Sheet2"/>
  <dimension ref="B1:Y53"/>
  <sheetViews>
    <sheetView topLeftCell="B1" workbookViewId="0">
      <selection activeCell="Y9" sqref="Y9"/>
    </sheetView>
  </sheetViews>
  <sheetFormatPr defaultRowHeight="15" x14ac:dyDescent="0.25"/>
  <cols>
    <col min="2" max="2" width="11.42578125" bestFit="1" customWidth="1"/>
    <col min="3" max="3" width="11.7109375" bestFit="1" customWidth="1"/>
    <col min="4" max="4" width="10.42578125" bestFit="1" customWidth="1"/>
    <col min="5" max="5" width="12.85546875" bestFit="1" customWidth="1"/>
    <col min="6" max="6" width="7.85546875" bestFit="1" customWidth="1"/>
    <col min="8" max="8" width="10.5703125" bestFit="1" customWidth="1"/>
    <col min="9" max="9" width="10.42578125" bestFit="1" customWidth="1"/>
    <col min="22" max="22" width="14" customWidth="1"/>
    <col min="24" max="24" width="12.7109375" bestFit="1" customWidth="1"/>
    <col min="25" max="25" width="17.28515625" bestFit="1" customWidth="1"/>
  </cols>
  <sheetData>
    <row r="1" spans="2:25" ht="26.25" x14ac:dyDescent="0.25">
      <c r="B1" s="27" t="s">
        <v>20</v>
      </c>
      <c r="C1" s="27"/>
      <c r="D1" s="27"/>
      <c r="E1" s="27"/>
      <c r="F1" s="27"/>
      <c r="H1" s="27" t="s">
        <v>45</v>
      </c>
      <c r="I1" s="27"/>
      <c r="J1" s="27"/>
      <c r="K1" s="27"/>
      <c r="L1" s="27"/>
      <c r="M1" s="27"/>
      <c r="N1" s="27"/>
      <c r="O1" s="27"/>
      <c r="P1" s="27"/>
      <c r="Q1" s="27"/>
      <c r="S1" s="27" t="s">
        <v>19</v>
      </c>
      <c r="T1" s="27"/>
      <c r="X1" s="27" t="s">
        <v>55</v>
      </c>
      <c r="Y1" s="27"/>
    </row>
    <row r="2" spans="2:25" s="1" customFormat="1" ht="30.75" thickBot="1" x14ac:dyDescent="0.3">
      <c r="B2" s="2" t="s">
        <v>27</v>
      </c>
      <c r="C2" s="2" t="s">
        <v>28</v>
      </c>
      <c r="D2" s="2" t="s">
        <v>31</v>
      </c>
      <c r="E2" s="2" t="s">
        <v>29</v>
      </c>
      <c r="F2" s="2" t="s">
        <v>30</v>
      </c>
      <c r="H2" s="9" t="s">
        <v>0</v>
      </c>
      <c r="I2" s="9" t="s">
        <v>32</v>
      </c>
      <c r="J2" s="9" t="s">
        <v>34</v>
      </c>
      <c r="K2" s="9" t="s">
        <v>36</v>
      </c>
      <c r="L2" s="9" t="s">
        <v>38</v>
      </c>
      <c r="M2" s="9" t="s">
        <v>40</v>
      </c>
      <c r="N2" s="9" t="s">
        <v>42</v>
      </c>
      <c r="O2" s="9" t="s">
        <v>24</v>
      </c>
      <c r="P2" s="9">
        <v>1</v>
      </c>
      <c r="Q2" s="9">
        <v>2</v>
      </c>
      <c r="S2" s="2" t="s">
        <v>3</v>
      </c>
      <c r="T2" s="2" t="s">
        <v>25</v>
      </c>
      <c r="V2" s="2" t="s">
        <v>66</v>
      </c>
      <c r="X2" s="2" t="s">
        <v>47</v>
      </c>
      <c r="Y2" s="7" t="str" cm="1">
        <f t="array" aca="1" ref="Y2" ca="1">_xll.MDX.CreateCurve(TradeDate, OIS_Swap_Curve)</f>
        <v>#YC_38</v>
      </c>
    </row>
    <row r="3" spans="2:25" ht="15.75" thickBot="1" x14ac:dyDescent="0.3">
      <c r="B3" s="8" t="s">
        <v>32</v>
      </c>
      <c r="C3" s="3" t="s">
        <v>33</v>
      </c>
      <c r="D3" s="6">
        <v>44630</v>
      </c>
      <c r="E3" s="6">
        <v>46548</v>
      </c>
      <c r="F3" s="5">
        <v>2</v>
      </c>
      <c r="H3" s="10">
        <v>44621</v>
      </c>
      <c r="I3" s="7">
        <v>1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S3" s="4" t="s">
        <v>4</v>
      </c>
      <c r="T3" s="4">
        <v>3.5764999999999998E-2</v>
      </c>
      <c r="V3" s="6">
        <v>46161</v>
      </c>
      <c r="X3" s="2" t="s">
        <v>48</v>
      </c>
      <c r="Y3" s="7" t="str" cm="1">
        <f t="array" aca="1" ref="Y3" ca="1">_xll.MDX.CreateSeries(Series,Series_Range,Factors_Range)</f>
        <v>#Series_37</v>
      </c>
    </row>
    <row r="4" spans="2:25" ht="15.75" thickBot="1" x14ac:dyDescent="0.3">
      <c r="B4" s="8" t="s">
        <v>34</v>
      </c>
      <c r="C4" s="3" t="s">
        <v>35</v>
      </c>
      <c r="D4" s="6">
        <v>44817</v>
      </c>
      <c r="E4" s="6">
        <v>46731</v>
      </c>
      <c r="F4" s="5">
        <v>2</v>
      </c>
      <c r="H4" s="10">
        <v>44652</v>
      </c>
      <c r="I4" s="7">
        <v>0.99999899999999997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S4" s="4" t="s">
        <v>5</v>
      </c>
      <c r="T4" s="4">
        <v>3.6110000000000003E-2</v>
      </c>
      <c r="X4" s="2" t="s">
        <v>49</v>
      </c>
      <c r="Y4" s="7" t="str" cm="1">
        <f t="array" aca="1" ref="Y4" ca="1">_xll.MDX.CreateSwap(SeriesObject, YieldCurveObject, isBuy, DefaultCreditEventRate, OriginalNotionalAmount)</f>
        <v>#Swap_39</v>
      </c>
    </row>
    <row r="5" spans="2:25" ht="30.75" thickBot="1" x14ac:dyDescent="0.3">
      <c r="B5" s="8" t="s">
        <v>36</v>
      </c>
      <c r="C5" s="3" t="s">
        <v>37</v>
      </c>
      <c r="D5" s="6">
        <v>44995</v>
      </c>
      <c r="E5" s="6">
        <v>46916</v>
      </c>
      <c r="F5" s="5">
        <v>2</v>
      </c>
      <c r="H5" s="10">
        <v>44682</v>
      </c>
      <c r="I5" s="7">
        <v>0.99999000000000005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S5" s="4" t="s">
        <v>6</v>
      </c>
      <c r="T5" s="4">
        <v>3.6378000000000001E-2</v>
      </c>
      <c r="V5" s="2" t="s">
        <v>46</v>
      </c>
    </row>
    <row r="6" spans="2:25" ht="15.75" thickBot="1" x14ac:dyDescent="0.3">
      <c r="B6" s="8" t="s">
        <v>38</v>
      </c>
      <c r="C6" s="3" t="s">
        <v>39</v>
      </c>
      <c r="D6" s="6">
        <v>45182</v>
      </c>
      <c r="E6" s="6">
        <v>47099</v>
      </c>
      <c r="F6" s="5">
        <v>2</v>
      </c>
      <c r="H6" s="10">
        <v>44713</v>
      </c>
      <c r="I6" s="7">
        <v>0.99992400000000004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S6" s="4" t="s">
        <v>7</v>
      </c>
      <c r="T6" s="4">
        <v>3.7074999999999997E-2</v>
      </c>
      <c r="V6" s="5">
        <v>200</v>
      </c>
      <c r="X6" s="2" t="s">
        <v>64</v>
      </c>
      <c r="Y6" t="str" cm="1">
        <f t="array" ref="Y6">_xll.MDX.Version()</f>
        <v>1.0.0.3</v>
      </c>
    </row>
    <row r="7" spans="2:25" ht="15.75" thickBot="1" x14ac:dyDescent="0.3">
      <c r="B7" s="8" t="s">
        <v>40</v>
      </c>
      <c r="C7" s="3" t="s">
        <v>41</v>
      </c>
      <c r="D7" s="6">
        <v>45363</v>
      </c>
      <c r="E7" s="6">
        <v>47281</v>
      </c>
      <c r="F7" s="5">
        <v>2</v>
      </c>
      <c r="H7" s="10">
        <v>44743</v>
      </c>
      <c r="I7" s="7">
        <v>0.99846500000000005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S7" s="4" t="s">
        <v>8</v>
      </c>
      <c r="T7" s="4">
        <v>3.7871000000000002E-2</v>
      </c>
      <c r="X7" s="2" t="s">
        <v>65</v>
      </c>
      <c r="Y7" t="str" cm="1">
        <f t="array" ref="Y7">_xll.MDX.BuildDate()</f>
        <v>18-May-2026 20:41</v>
      </c>
    </row>
    <row r="8" spans="2:25" ht="15.75" thickBot="1" x14ac:dyDescent="0.3">
      <c r="B8" s="8" t="s">
        <v>42</v>
      </c>
      <c r="C8" s="3" t="s">
        <v>43</v>
      </c>
      <c r="D8" s="6">
        <v>45547</v>
      </c>
      <c r="E8" s="6">
        <v>47464</v>
      </c>
      <c r="F8" s="5">
        <v>2</v>
      </c>
      <c r="H8" s="10">
        <v>44774</v>
      </c>
      <c r="I8" s="7">
        <v>0.99665300000000001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S8" s="4" t="s">
        <v>9</v>
      </c>
      <c r="T8" s="4">
        <v>3.8634000000000002E-2</v>
      </c>
    </row>
    <row r="9" spans="2:25" ht="15.75" thickBot="1" x14ac:dyDescent="0.3">
      <c r="B9" s="8" t="s">
        <v>24</v>
      </c>
      <c r="C9" s="3" t="s">
        <v>44</v>
      </c>
      <c r="D9" s="6">
        <v>45728</v>
      </c>
      <c r="E9" s="6">
        <v>47646</v>
      </c>
      <c r="F9" s="5">
        <v>2</v>
      </c>
      <c r="H9" s="10">
        <v>44805</v>
      </c>
      <c r="I9" s="7">
        <v>0.99447700000000006</v>
      </c>
      <c r="J9" s="7">
        <v>1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S9" s="4" t="s">
        <v>10</v>
      </c>
      <c r="T9" s="4">
        <v>3.9813000000000001E-2</v>
      </c>
    </row>
    <row r="10" spans="2:25" ht="15.75" thickBot="1" x14ac:dyDescent="0.3">
      <c r="B10" s="8">
        <v>1</v>
      </c>
      <c r="C10" s="3" t="s">
        <v>1</v>
      </c>
      <c r="D10" s="6">
        <v>45911</v>
      </c>
      <c r="E10" s="6">
        <v>47828</v>
      </c>
      <c r="F10" s="5">
        <v>2</v>
      </c>
      <c r="H10" s="10">
        <v>44835</v>
      </c>
      <c r="I10" s="7">
        <v>0.9919</v>
      </c>
      <c r="J10" s="7">
        <v>0.99999000000000005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S10" s="4" t="s">
        <v>11</v>
      </c>
      <c r="T10" s="4">
        <v>4.0072999999999998E-2</v>
      </c>
    </row>
    <row r="11" spans="2:25" ht="15.75" thickBot="1" x14ac:dyDescent="0.3">
      <c r="B11" s="8">
        <v>2</v>
      </c>
      <c r="C11" s="3" t="s">
        <v>2</v>
      </c>
      <c r="D11" s="6">
        <v>46092</v>
      </c>
      <c r="E11" s="6">
        <v>48010</v>
      </c>
      <c r="F11" s="5">
        <v>2</v>
      </c>
      <c r="H11" s="10">
        <v>44866</v>
      </c>
      <c r="I11" s="7">
        <v>0.98897100000000004</v>
      </c>
      <c r="J11" s="7">
        <v>0.99998100000000001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S11" s="4" t="s">
        <v>12</v>
      </c>
      <c r="T11" s="4">
        <v>4.0284E-2</v>
      </c>
    </row>
    <row r="12" spans="2:25" ht="15.75" thickBot="1" x14ac:dyDescent="0.3">
      <c r="H12" s="10">
        <v>44896</v>
      </c>
      <c r="I12" s="7">
        <v>0.98592199999999997</v>
      </c>
      <c r="J12" s="7">
        <v>0.99988299999999997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S12" s="4" t="s">
        <v>13</v>
      </c>
      <c r="T12" s="4">
        <v>4.0586999999999998E-2</v>
      </c>
    </row>
    <row r="13" spans="2:25" ht="15.75" thickBot="1" x14ac:dyDescent="0.3">
      <c r="H13" s="10">
        <v>44927</v>
      </c>
      <c r="I13" s="7">
        <v>0.98292299999999999</v>
      </c>
      <c r="J13" s="7">
        <v>0.99748999999999999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S13" s="4" t="s">
        <v>14</v>
      </c>
      <c r="T13" s="4">
        <v>4.0931000000000002E-2</v>
      </c>
    </row>
    <row r="14" spans="2:25" ht="15.75" thickBot="1" x14ac:dyDescent="0.3">
      <c r="H14" s="10">
        <v>44958</v>
      </c>
      <c r="I14" s="7">
        <v>0.97977300000000001</v>
      </c>
      <c r="J14" s="7">
        <v>0.99443899999999996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S14" s="4" t="s">
        <v>15</v>
      </c>
      <c r="T14" s="4">
        <v>4.1313999999999997E-2</v>
      </c>
    </row>
    <row r="15" spans="2:25" ht="15.75" thickBot="1" x14ac:dyDescent="0.3">
      <c r="H15" s="10">
        <v>44986</v>
      </c>
      <c r="I15" s="7">
        <v>0.97710600000000003</v>
      </c>
      <c r="J15" s="7">
        <v>0.99150700000000003</v>
      </c>
      <c r="K15" s="7">
        <v>1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S15" s="4" t="s">
        <v>16</v>
      </c>
      <c r="T15" s="4">
        <v>4.1695000000000003E-2</v>
      </c>
    </row>
    <row r="16" spans="2:25" ht="15.75" thickBot="1" x14ac:dyDescent="0.3">
      <c r="H16" s="10">
        <v>45017</v>
      </c>
      <c r="I16" s="7">
        <v>0.97483500000000001</v>
      </c>
      <c r="J16" s="7">
        <v>0.98891799999999996</v>
      </c>
      <c r="K16" s="7">
        <v>0.99999700000000002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S16" s="4" t="s">
        <v>17</v>
      </c>
      <c r="T16" s="4">
        <v>4.2051999999999999E-2</v>
      </c>
    </row>
    <row r="17" spans="8:20" ht="15.75" thickBot="1" x14ac:dyDescent="0.3">
      <c r="H17" s="10">
        <v>45047</v>
      </c>
      <c r="I17" s="7">
        <v>0.97281799999999996</v>
      </c>
      <c r="J17" s="7">
        <v>0.98646800000000001</v>
      </c>
      <c r="K17" s="7">
        <v>0.99998600000000004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S17" s="4" t="s">
        <v>18</v>
      </c>
      <c r="T17" s="4">
        <v>4.2432999999999998E-2</v>
      </c>
    </row>
    <row r="18" spans="8:20" x14ac:dyDescent="0.25">
      <c r="H18" s="10">
        <v>45078</v>
      </c>
      <c r="I18" s="7">
        <v>0.97087199999999996</v>
      </c>
      <c r="J18" s="7">
        <v>0.98400299999999996</v>
      </c>
      <c r="K18" s="7">
        <v>0.99991399999999997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</row>
    <row r="19" spans="8:20" x14ac:dyDescent="0.25">
      <c r="H19" s="10">
        <v>45108</v>
      </c>
      <c r="I19" s="7">
        <v>0.96899400000000002</v>
      </c>
      <c r="J19" s="7">
        <v>0.98151600000000006</v>
      </c>
      <c r="K19" s="7">
        <v>0.99832799999999999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</row>
    <row r="20" spans="8:20" x14ac:dyDescent="0.25">
      <c r="H20" s="10">
        <v>45139</v>
      </c>
      <c r="I20" s="7">
        <v>0.96703499999999998</v>
      </c>
      <c r="J20" s="7">
        <v>0.978931</v>
      </c>
      <c r="K20" s="7">
        <v>0.99612500000000004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</row>
    <row r="21" spans="8:20" x14ac:dyDescent="0.25">
      <c r="H21" s="10">
        <v>45170</v>
      </c>
      <c r="I21" s="7">
        <v>0.96511000000000002</v>
      </c>
      <c r="J21" s="7">
        <v>0.97635499999999997</v>
      </c>
      <c r="K21" s="7">
        <v>0.99348199999999998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</row>
    <row r="22" spans="8:20" x14ac:dyDescent="0.25">
      <c r="H22" s="10">
        <v>45200</v>
      </c>
      <c r="I22" s="7">
        <v>0.96323800000000004</v>
      </c>
      <c r="J22" s="7">
        <v>0.97378100000000001</v>
      </c>
      <c r="K22" s="7">
        <v>0.990788</v>
      </c>
      <c r="L22" s="7">
        <v>0.99999099999999996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</row>
    <row r="23" spans="8:20" x14ac:dyDescent="0.25">
      <c r="H23" s="10">
        <v>45231</v>
      </c>
      <c r="I23" s="7">
        <v>0.961341</v>
      </c>
      <c r="J23" s="7">
        <v>0.97122900000000001</v>
      </c>
      <c r="K23" s="7">
        <v>0.98770899999999995</v>
      </c>
      <c r="L23" s="7">
        <v>0.99997599999999998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</row>
    <row r="24" spans="8:20" x14ac:dyDescent="0.25">
      <c r="H24" s="10">
        <v>45261</v>
      </c>
      <c r="I24" s="7">
        <v>0.95958500000000002</v>
      </c>
      <c r="J24" s="7">
        <v>0.96871300000000005</v>
      </c>
      <c r="K24" s="7">
        <v>0.98440300000000003</v>
      </c>
      <c r="L24" s="7">
        <v>0.99972899999999998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</row>
    <row r="25" spans="8:20" x14ac:dyDescent="0.25">
      <c r="H25" s="10">
        <v>45292</v>
      </c>
      <c r="I25" s="7">
        <v>0.95765699999999998</v>
      </c>
      <c r="J25" s="7">
        <v>0.96614699999999998</v>
      </c>
      <c r="K25" s="7">
        <v>0.98066399999999998</v>
      </c>
      <c r="L25" s="7">
        <v>0.99765499999999996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</row>
    <row r="26" spans="8:20" x14ac:dyDescent="0.25">
      <c r="H26" s="10">
        <v>45323</v>
      </c>
      <c r="I26" s="7">
        <v>0.955623</v>
      </c>
      <c r="J26" s="7">
        <v>0.96341699999999997</v>
      </c>
      <c r="K26" s="7">
        <v>0.97670900000000005</v>
      </c>
      <c r="L26" s="7">
        <v>0.99486200000000002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</row>
    <row r="27" spans="8:20" x14ac:dyDescent="0.25">
      <c r="H27" s="10">
        <v>45352</v>
      </c>
      <c r="I27" s="7">
        <v>0.95375500000000002</v>
      </c>
      <c r="J27" s="7">
        <v>0.96102200000000004</v>
      </c>
      <c r="K27" s="7">
        <v>0.97319299999999997</v>
      </c>
      <c r="L27" s="7">
        <v>0.99191399999999996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</row>
    <row r="28" spans="8:20" x14ac:dyDescent="0.25">
      <c r="H28" s="10">
        <v>45383</v>
      </c>
      <c r="I28" s="7">
        <v>0.95210899999999998</v>
      </c>
      <c r="J28" s="7">
        <v>0.95890299999999995</v>
      </c>
      <c r="K28" s="7">
        <v>0.96985600000000005</v>
      </c>
      <c r="L28" s="7">
        <v>0.98885100000000004</v>
      </c>
      <c r="M28" s="7">
        <v>0.99999499999999997</v>
      </c>
      <c r="N28" s="7">
        <v>0</v>
      </c>
      <c r="O28" s="7">
        <v>0</v>
      </c>
      <c r="P28" s="7">
        <v>0</v>
      </c>
      <c r="Q28" s="7">
        <v>0</v>
      </c>
    </row>
    <row r="29" spans="8:20" x14ac:dyDescent="0.25">
      <c r="H29" s="10">
        <v>45413</v>
      </c>
      <c r="I29" s="7">
        <v>0.95076799999999995</v>
      </c>
      <c r="J29" s="7">
        <v>0.95706800000000003</v>
      </c>
      <c r="K29" s="7">
        <v>0.96684599999999998</v>
      </c>
      <c r="L29" s="7">
        <v>0.98600100000000002</v>
      </c>
      <c r="M29" s="7">
        <v>0.99997899999999995</v>
      </c>
      <c r="N29" s="7">
        <v>0</v>
      </c>
      <c r="O29" s="7">
        <v>0</v>
      </c>
      <c r="P29" s="7">
        <v>0</v>
      </c>
      <c r="Q29" s="7">
        <v>0</v>
      </c>
    </row>
    <row r="30" spans="8:20" x14ac:dyDescent="0.25">
      <c r="H30" s="10">
        <v>45444</v>
      </c>
      <c r="I30" s="7">
        <v>0.94950100000000004</v>
      </c>
      <c r="J30" s="7">
        <v>0.95517200000000002</v>
      </c>
      <c r="K30" s="7">
        <v>0.963978</v>
      </c>
      <c r="L30" s="7">
        <v>0.98304499999999995</v>
      </c>
      <c r="M30" s="7">
        <v>0.99984499999999998</v>
      </c>
      <c r="N30" s="7">
        <v>0</v>
      </c>
      <c r="O30" s="7">
        <v>0</v>
      </c>
      <c r="P30" s="7">
        <v>0</v>
      </c>
      <c r="Q30" s="7">
        <v>0</v>
      </c>
    </row>
    <row r="31" spans="8:20" x14ac:dyDescent="0.25">
      <c r="H31" s="10">
        <v>45474</v>
      </c>
      <c r="I31" s="7">
        <v>0.94805099999999998</v>
      </c>
      <c r="J31" s="7">
        <v>0.95319500000000001</v>
      </c>
      <c r="K31" s="7">
        <v>0.96083499999999999</v>
      </c>
      <c r="L31" s="7">
        <v>0.97971799999999998</v>
      </c>
      <c r="M31" s="7">
        <v>0.99859500000000001</v>
      </c>
      <c r="N31" s="7">
        <v>0</v>
      </c>
      <c r="O31" s="7">
        <v>0</v>
      </c>
      <c r="P31" s="7">
        <v>0</v>
      </c>
      <c r="Q31" s="7">
        <v>0</v>
      </c>
    </row>
    <row r="32" spans="8:20" x14ac:dyDescent="0.25">
      <c r="H32" s="10">
        <v>45505</v>
      </c>
      <c r="I32" s="7">
        <v>0.94652099999999995</v>
      </c>
      <c r="J32" s="7">
        <v>0.95106999999999997</v>
      </c>
      <c r="K32" s="7">
        <v>0.95737799999999995</v>
      </c>
      <c r="L32" s="7">
        <v>0.97591000000000006</v>
      </c>
      <c r="M32" s="7">
        <v>0.99670400000000003</v>
      </c>
      <c r="N32" s="7">
        <v>0</v>
      </c>
      <c r="O32" s="7">
        <v>0</v>
      </c>
      <c r="P32" s="7">
        <v>0</v>
      </c>
      <c r="Q32" s="7">
        <v>0</v>
      </c>
    </row>
    <row r="33" spans="8:17" x14ac:dyDescent="0.25">
      <c r="H33" s="10">
        <v>45536</v>
      </c>
      <c r="I33" s="7">
        <v>0.94495300000000004</v>
      </c>
      <c r="J33" s="7">
        <v>0.94882500000000003</v>
      </c>
      <c r="K33" s="7">
        <v>0.95358900000000002</v>
      </c>
      <c r="L33" s="7">
        <v>0.97179499999999996</v>
      </c>
      <c r="M33" s="7">
        <v>0.99424800000000002</v>
      </c>
      <c r="N33" s="7">
        <v>1</v>
      </c>
      <c r="O33" s="7">
        <v>0</v>
      </c>
      <c r="P33" s="7">
        <v>0</v>
      </c>
      <c r="Q33" s="7">
        <v>0</v>
      </c>
    </row>
    <row r="34" spans="8:17" x14ac:dyDescent="0.25">
      <c r="H34" s="10">
        <v>45566</v>
      </c>
      <c r="I34" s="7">
        <v>0.94321500000000003</v>
      </c>
      <c r="J34" s="7">
        <v>0.94632000000000005</v>
      </c>
      <c r="K34" s="7">
        <v>0.94941299999999995</v>
      </c>
      <c r="L34" s="7">
        <v>0.96704299999999999</v>
      </c>
      <c r="M34" s="7">
        <v>0.99094800000000005</v>
      </c>
      <c r="N34" s="7">
        <v>0.99999000000000005</v>
      </c>
      <c r="O34" s="7">
        <v>0</v>
      </c>
      <c r="P34" s="7">
        <v>0</v>
      </c>
      <c r="Q34" s="7">
        <v>0</v>
      </c>
    </row>
    <row r="35" spans="8:17" x14ac:dyDescent="0.25">
      <c r="H35" s="10">
        <v>45597</v>
      </c>
      <c r="I35" s="7">
        <v>0.94141900000000001</v>
      </c>
      <c r="J35" s="7">
        <v>0.94369599999999998</v>
      </c>
      <c r="K35" s="7">
        <v>0.94520199999999999</v>
      </c>
      <c r="L35" s="7">
        <v>0.96252300000000002</v>
      </c>
      <c r="M35" s="7">
        <v>0.98749500000000001</v>
      </c>
      <c r="N35" s="7">
        <v>0.99996300000000005</v>
      </c>
      <c r="O35" s="7">
        <v>0</v>
      </c>
      <c r="P35" s="7">
        <v>0</v>
      </c>
      <c r="Q35" s="7">
        <v>0</v>
      </c>
    </row>
    <row r="36" spans="8:17" x14ac:dyDescent="0.25">
      <c r="H36" s="10">
        <v>45627</v>
      </c>
      <c r="I36" s="7">
        <v>0.93946200000000002</v>
      </c>
      <c r="J36" s="7">
        <v>0.94083899999999998</v>
      </c>
      <c r="K36" s="7">
        <v>0.94083600000000001</v>
      </c>
      <c r="L36" s="7">
        <v>0.957762</v>
      </c>
      <c r="M36" s="7">
        <v>0.98365800000000003</v>
      </c>
      <c r="N36" s="7">
        <v>0.99965400000000004</v>
      </c>
      <c r="O36" s="7">
        <v>0</v>
      </c>
      <c r="P36" s="7">
        <v>0</v>
      </c>
      <c r="Q36" s="7">
        <v>0</v>
      </c>
    </row>
    <row r="37" spans="8:17" x14ac:dyDescent="0.25">
      <c r="H37" s="10">
        <v>45658</v>
      </c>
      <c r="I37" s="7">
        <v>0.93747800000000003</v>
      </c>
      <c r="J37" s="7">
        <v>0.93803999999999998</v>
      </c>
      <c r="K37" s="7">
        <v>0.93645</v>
      </c>
      <c r="L37" s="7">
        <v>0.95277599999999996</v>
      </c>
      <c r="M37" s="7">
        <v>0.97955899999999996</v>
      </c>
      <c r="N37" s="7">
        <v>0.99761200000000005</v>
      </c>
      <c r="O37" s="7">
        <v>0</v>
      </c>
      <c r="P37" s="7">
        <v>0</v>
      </c>
      <c r="Q37" s="7">
        <v>0</v>
      </c>
    </row>
    <row r="38" spans="8:17" x14ac:dyDescent="0.25">
      <c r="H38" s="10">
        <v>45689</v>
      </c>
      <c r="I38" s="7">
        <v>0.93544000000000005</v>
      </c>
      <c r="J38" s="7">
        <v>0.93500300000000003</v>
      </c>
      <c r="K38" s="7">
        <v>0.93166000000000004</v>
      </c>
      <c r="L38" s="7">
        <v>0.94777100000000003</v>
      </c>
      <c r="M38" s="7">
        <v>0.97487500000000005</v>
      </c>
      <c r="N38" s="7">
        <v>0.99441100000000004</v>
      </c>
      <c r="O38" s="7">
        <v>0</v>
      </c>
      <c r="P38" s="7">
        <v>0</v>
      </c>
      <c r="Q38" s="7">
        <v>0</v>
      </c>
    </row>
    <row r="39" spans="8:17" x14ac:dyDescent="0.25">
      <c r="H39" s="10">
        <v>45717</v>
      </c>
      <c r="I39" s="7">
        <v>0.93341300000000005</v>
      </c>
      <c r="J39" s="7">
        <v>0.93228599999999995</v>
      </c>
      <c r="K39" s="7">
        <v>0.92731600000000003</v>
      </c>
      <c r="L39" s="7">
        <v>0.94306900000000005</v>
      </c>
      <c r="M39" s="7">
        <v>0.97044600000000003</v>
      </c>
      <c r="N39" s="7">
        <v>0.99101099999999998</v>
      </c>
      <c r="O39" s="7">
        <v>1</v>
      </c>
      <c r="P39" s="7">
        <v>0</v>
      </c>
      <c r="Q39" s="7">
        <v>0</v>
      </c>
    </row>
    <row r="40" spans="8:17" x14ac:dyDescent="0.25">
      <c r="H40" s="10">
        <v>45748</v>
      </c>
      <c r="I40" s="7">
        <v>0.93181000000000003</v>
      </c>
      <c r="J40" s="7">
        <v>0.930141</v>
      </c>
      <c r="K40" s="7">
        <v>0.92367999999999995</v>
      </c>
      <c r="L40" s="7">
        <v>0.93881499999999996</v>
      </c>
      <c r="M40" s="7">
        <v>0.96657300000000002</v>
      </c>
      <c r="N40" s="7">
        <v>0.98768599999999995</v>
      </c>
      <c r="O40" s="7">
        <v>0.99999499999999997</v>
      </c>
      <c r="P40" s="7">
        <v>0</v>
      </c>
      <c r="Q40" s="7">
        <v>0</v>
      </c>
    </row>
    <row r="41" spans="8:17" x14ac:dyDescent="0.25">
      <c r="H41" s="10">
        <v>45778</v>
      </c>
      <c r="I41" s="7">
        <v>0.93049099999999996</v>
      </c>
      <c r="J41" s="7">
        <v>0.92821100000000001</v>
      </c>
      <c r="K41" s="7">
        <v>0.92062100000000002</v>
      </c>
      <c r="L41" s="7">
        <v>0.93542599999999998</v>
      </c>
      <c r="M41" s="7">
        <v>0.96335099999999996</v>
      </c>
      <c r="N41" s="7">
        <v>0.98489099999999996</v>
      </c>
      <c r="O41" s="7">
        <v>0.99998100000000001</v>
      </c>
      <c r="P41" s="7">
        <v>0</v>
      </c>
      <c r="Q41" s="7">
        <v>0</v>
      </c>
    </row>
    <row r="42" spans="8:17" x14ac:dyDescent="0.25">
      <c r="H42" s="10">
        <v>45809</v>
      </c>
      <c r="I42" s="7">
        <v>0.92922099999999996</v>
      </c>
      <c r="J42" s="7">
        <v>0.92643799999999998</v>
      </c>
      <c r="K42" s="7">
        <v>0.91785600000000001</v>
      </c>
      <c r="L42" s="7">
        <v>0.93247400000000003</v>
      </c>
      <c r="M42" s="7">
        <v>0.960314</v>
      </c>
      <c r="N42" s="7">
        <v>0.98229599999999995</v>
      </c>
      <c r="O42" s="7">
        <v>0.99980599999999997</v>
      </c>
      <c r="P42" s="7">
        <v>0</v>
      </c>
      <c r="Q42" s="7">
        <v>0</v>
      </c>
    </row>
    <row r="43" spans="8:17" x14ac:dyDescent="0.25">
      <c r="H43" s="10">
        <v>45839</v>
      </c>
      <c r="I43" s="7">
        <v>0.92788899999999996</v>
      </c>
      <c r="J43" s="7">
        <v>0.92458799999999997</v>
      </c>
      <c r="K43" s="7">
        <v>0.91514600000000002</v>
      </c>
      <c r="L43" s="7">
        <v>0.92922099999999996</v>
      </c>
      <c r="M43" s="7">
        <v>0.95719200000000004</v>
      </c>
      <c r="N43" s="7">
        <v>0.97920799999999997</v>
      </c>
      <c r="O43" s="7">
        <v>0.99853099999999995</v>
      </c>
      <c r="P43" s="7">
        <v>0</v>
      </c>
      <c r="Q43" s="7">
        <v>0</v>
      </c>
    </row>
    <row r="44" spans="8:17" x14ac:dyDescent="0.25">
      <c r="H44" s="10">
        <v>45870</v>
      </c>
      <c r="I44" s="7">
        <v>0.92651399999999995</v>
      </c>
      <c r="J44" s="7">
        <v>0.92268899999999998</v>
      </c>
      <c r="K44" s="7">
        <v>0.91220100000000004</v>
      </c>
      <c r="L44" s="7">
        <v>0.92597700000000005</v>
      </c>
      <c r="M44" s="7">
        <v>0.95406299999999999</v>
      </c>
      <c r="N44" s="7">
        <v>0.97617799999999999</v>
      </c>
      <c r="O44" s="7">
        <v>0.99680899999999995</v>
      </c>
      <c r="P44" s="7">
        <v>0</v>
      </c>
      <c r="Q44" s="7">
        <v>0</v>
      </c>
    </row>
    <row r="45" spans="8:17" x14ac:dyDescent="0.25">
      <c r="H45" s="10">
        <v>45901</v>
      </c>
      <c r="I45" s="7">
        <v>0.92508800000000002</v>
      </c>
      <c r="J45" s="7">
        <v>0.92057599999999995</v>
      </c>
      <c r="K45" s="7">
        <v>0.90920999999999996</v>
      </c>
      <c r="L45" s="7">
        <v>0.92234000000000005</v>
      </c>
      <c r="M45" s="7">
        <v>0.95038</v>
      </c>
      <c r="N45" s="7">
        <v>0.97251399999999999</v>
      </c>
      <c r="O45" s="7">
        <v>0.99437399999999998</v>
      </c>
      <c r="P45" s="7">
        <v>1</v>
      </c>
      <c r="Q45" s="7">
        <v>0</v>
      </c>
    </row>
    <row r="46" spans="8:17" x14ac:dyDescent="0.25">
      <c r="H46" s="10">
        <v>45931</v>
      </c>
      <c r="I46" s="7">
        <v>0.92355799999999999</v>
      </c>
      <c r="J46" s="7">
        <v>0.91837999999999997</v>
      </c>
      <c r="K46" s="7">
        <v>0.90607800000000005</v>
      </c>
      <c r="L46" s="7">
        <v>0.91884399999999999</v>
      </c>
      <c r="M46" s="7">
        <v>0.94665900000000003</v>
      </c>
      <c r="N46" s="7">
        <v>0.96891899999999997</v>
      </c>
      <c r="O46" s="7">
        <v>0.99146000000000001</v>
      </c>
      <c r="P46" s="7">
        <v>0.99998600000000004</v>
      </c>
      <c r="Q46" s="7">
        <v>0</v>
      </c>
    </row>
    <row r="47" spans="8:17" x14ac:dyDescent="0.25">
      <c r="H47" s="10">
        <v>45962</v>
      </c>
      <c r="I47" s="7">
        <v>0.92193700000000001</v>
      </c>
      <c r="J47" s="7">
        <v>0.91618999999999995</v>
      </c>
      <c r="K47" s="7">
        <v>0.902949</v>
      </c>
      <c r="L47" s="7">
        <v>0.91532100000000005</v>
      </c>
      <c r="M47" s="7">
        <v>0.94304100000000002</v>
      </c>
      <c r="N47" s="7">
        <v>0.96510700000000005</v>
      </c>
      <c r="O47" s="7">
        <v>0.98824500000000004</v>
      </c>
      <c r="P47" s="7">
        <v>0.99995500000000004</v>
      </c>
      <c r="Q47" s="7">
        <v>0</v>
      </c>
    </row>
    <row r="48" spans="8:17" x14ac:dyDescent="0.25">
      <c r="H48" s="10">
        <v>45992</v>
      </c>
      <c r="I48" s="7">
        <v>0.920157</v>
      </c>
      <c r="J48" s="7">
        <v>0.91372699999999996</v>
      </c>
      <c r="K48" s="7">
        <v>0.89944199999999996</v>
      </c>
      <c r="L48" s="7">
        <v>0.91130800000000001</v>
      </c>
      <c r="M48" s="7">
        <v>0.93878399999999995</v>
      </c>
      <c r="N48" s="7">
        <v>0.96067800000000003</v>
      </c>
      <c r="O48" s="7">
        <v>0.98443899999999995</v>
      </c>
      <c r="P48" s="7">
        <v>0.99971200000000005</v>
      </c>
      <c r="Q48" s="7">
        <v>0</v>
      </c>
    </row>
    <row r="49" spans="8:17" x14ac:dyDescent="0.25">
      <c r="H49" s="10">
        <v>46023</v>
      </c>
      <c r="I49" s="7">
        <v>0.91834300000000002</v>
      </c>
      <c r="J49" s="7">
        <v>0.91122899999999996</v>
      </c>
      <c r="K49" s="7">
        <v>0.89595100000000005</v>
      </c>
      <c r="L49" s="7">
        <v>0.90749000000000002</v>
      </c>
      <c r="M49" s="7">
        <v>0.93474400000000002</v>
      </c>
      <c r="N49" s="7">
        <v>0.95660299999999998</v>
      </c>
      <c r="O49" s="7">
        <v>0.98029500000000003</v>
      </c>
      <c r="P49" s="7">
        <v>0.997583</v>
      </c>
      <c r="Q49" s="7">
        <v>0</v>
      </c>
    </row>
    <row r="50" spans="8:17" x14ac:dyDescent="0.25">
      <c r="H50" s="10">
        <v>46054</v>
      </c>
      <c r="I50" s="7">
        <v>0.91648200000000002</v>
      </c>
      <c r="J50" s="7">
        <v>0.90861700000000001</v>
      </c>
      <c r="K50" s="7">
        <v>0.89231099999999997</v>
      </c>
      <c r="L50" s="7">
        <v>0.90368300000000001</v>
      </c>
      <c r="M50" s="7">
        <v>0.93079599999999996</v>
      </c>
      <c r="N50" s="7">
        <v>0.95240000000000002</v>
      </c>
      <c r="O50" s="7">
        <v>0.97597699999999998</v>
      </c>
      <c r="P50" s="7">
        <v>0.99450700000000003</v>
      </c>
      <c r="Q50" s="7">
        <v>0</v>
      </c>
    </row>
    <row r="51" spans="8:17" x14ac:dyDescent="0.25">
      <c r="H51" s="10">
        <v>46082</v>
      </c>
      <c r="I51" s="7">
        <v>0.91472200000000004</v>
      </c>
      <c r="J51" s="7">
        <v>0.90624700000000002</v>
      </c>
      <c r="K51" s="7">
        <v>0.88896200000000003</v>
      </c>
      <c r="L51" s="7">
        <v>0.90009600000000001</v>
      </c>
      <c r="M51" s="7">
        <v>0.92689900000000003</v>
      </c>
      <c r="N51" s="7">
        <v>0.94843999999999995</v>
      </c>
      <c r="O51" s="7">
        <v>0.97163900000000003</v>
      </c>
      <c r="P51" s="7">
        <v>0.99120600000000003</v>
      </c>
      <c r="Q51" s="7">
        <v>1</v>
      </c>
    </row>
    <row r="52" spans="8:17" x14ac:dyDescent="0.25">
      <c r="H52" s="10">
        <v>46113</v>
      </c>
      <c r="I52" s="7">
        <v>0.91320299999999999</v>
      </c>
      <c r="J52" s="7">
        <v>0.90430600000000005</v>
      </c>
      <c r="K52" s="7">
        <v>0.88618699999999995</v>
      </c>
      <c r="L52" s="7">
        <v>0.89712800000000004</v>
      </c>
      <c r="M52" s="7">
        <v>0.92391900000000005</v>
      </c>
      <c r="N52" s="7">
        <v>0.94518100000000005</v>
      </c>
      <c r="O52" s="7">
        <v>0.96823800000000004</v>
      </c>
      <c r="P52" s="7">
        <v>0.98829100000000003</v>
      </c>
      <c r="Q52" s="7">
        <v>0.99999000000000005</v>
      </c>
    </row>
    <row r="53" spans="8:17" x14ac:dyDescent="0.25">
      <c r="H53" s="10">
        <v>46143</v>
      </c>
      <c r="I53" s="7">
        <v>0.91189399999999998</v>
      </c>
      <c r="J53" s="7">
        <v>0.90256099999999995</v>
      </c>
      <c r="K53" s="7">
        <v>0.88358700000000001</v>
      </c>
      <c r="L53" s="7">
        <v>0.89441899999999996</v>
      </c>
      <c r="M53" s="7">
        <v>0.92105700000000001</v>
      </c>
      <c r="N53" s="7">
        <v>0.942056</v>
      </c>
      <c r="O53" s="7">
        <v>0.96496700000000002</v>
      </c>
      <c r="P53" s="7">
        <v>0.985267</v>
      </c>
      <c r="Q53" s="7">
        <v>0.99997999999999998</v>
      </c>
    </row>
  </sheetData>
  <mergeCells count="4">
    <mergeCell ref="S1:T1"/>
    <mergeCell ref="B1:F1"/>
    <mergeCell ref="H1:Q1"/>
    <mergeCell ref="X1:Y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</vt:i4>
      </vt:variant>
    </vt:vector>
  </HeadingPairs>
  <TitlesOfParts>
    <vt:vector size="24" baseType="lpstr">
      <vt:lpstr>calculate</vt:lpstr>
      <vt:lpstr>data</vt:lpstr>
      <vt:lpstr>CleanPrice</vt:lpstr>
      <vt:lpstr>CleanPrice_in</vt:lpstr>
      <vt:lpstr>CleanPrice_out</vt:lpstr>
      <vt:lpstr>CleanPrice_pnl</vt:lpstr>
      <vt:lpstr>ConventionalSpread</vt:lpstr>
      <vt:lpstr>CreditEventRate</vt:lpstr>
      <vt:lpstr>CreditEventRate_cf</vt:lpstr>
      <vt:lpstr>CreditEventRate_hz</vt:lpstr>
      <vt:lpstr>CreditEventRate_pnl</vt:lpstr>
      <vt:lpstr>DefaultCreditEventRate</vt:lpstr>
      <vt:lpstr>Factors_Range</vt:lpstr>
      <vt:lpstr>isBuy</vt:lpstr>
      <vt:lpstr>IsTradeInitiation</vt:lpstr>
      <vt:lpstr>OIS_Swap_Curve</vt:lpstr>
      <vt:lpstr>OriginalNotionalAmount</vt:lpstr>
      <vt:lpstr>Series</vt:lpstr>
      <vt:lpstr>Series_Range</vt:lpstr>
      <vt:lpstr>SeriesObject</vt:lpstr>
      <vt:lpstr>SwapObject</vt:lpstr>
      <vt:lpstr>TradeDate</vt:lpstr>
      <vt:lpstr>TradeInitiation</vt:lpstr>
      <vt:lpstr>YieldCurveObject</vt:lpstr>
    </vt:vector>
  </TitlesOfParts>
  <Company>Intercontinental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Iddo Yekutieli</dc:creator>
  <cp:lastModifiedBy>Iddo Yekutieli</cp:lastModifiedBy>
  <dcterms:created xsi:type="dcterms:W3CDTF">2026-03-25T15:42:47Z</dcterms:created>
  <dcterms:modified xsi:type="dcterms:W3CDTF">2026-05-20T19:42:09Z</dcterms:modified>
</cp:coreProperties>
</file>