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https://iceholdings.sharepoint.com/sites/msteams_d3448c/ERMGlobal/ERM/IOSCO/ICUS/2025 Q4/Completed/"/>
    </mc:Choice>
  </mc:AlternateContent>
  <xr:revisionPtr revIDLastSave="632" documentId="8_{AE2CC3BB-E6E4-4184-8677-86D4ED7A63FE}" xr6:coauthVersionLast="47" xr6:coauthVersionMax="47" xr10:uidLastSave="{5E5CCD3D-201D-4C4D-A666-7F6B88FB89D4}"/>
  <bookViews>
    <workbookView xWindow="-120" yWindow="-120" windowWidth="29040" windowHeight="15720" xr2:uid="{00000000-000D-0000-FFFF-FFFF00000000}"/>
  </bookViews>
  <sheets>
    <sheet name="ICUS_Consolidated_2025Q3" sheetId="1" r:id="rId1"/>
    <sheet name="QualitativeNotes" sheetId="3" r:id="rId2"/>
    <sheet name="Revisions" sheetId="2" r:id="rId3"/>
  </sheets>
  <definedNames>
    <definedName name="_xlnm._FilterDatabase" localSheetId="0" hidden="1">ICUS_Consolidated_2025Q3!$A$1:$L$323</definedName>
    <definedName name="_xlnm._FilterDatabase" localSheetId="1" hidden="1">QualitativeNotes!$A$1:$D$95</definedName>
    <definedName name="_xlnm.Print_Area" localSheetId="0">ICUS_Consolidated_2025Q3!$A$1:$L$324</definedName>
    <definedName name="_xlnm.Print_Titles" localSheetId="0">ICUS_Consolidated_2025Q3!$1:$1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8" i="3" l="1"/>
  <c r="C66" i="3"/>
  <c r="C65" i="3"/>
  <c r="C36" i="3"/>
  <c r="C37" i="3"/>
  <c r="C38" i="3"/>
  <c r="C39" i="3"/>
  <c r="C35" i="3"/>
  <c r="C17" i="3"/>
  <c r="C19" i="3"/>
  <c r="C20" i="3"/>
  <c r="C21" i="3"/>
  <c r="C18" i="3"/>
  <c r="C14" i="3"/>
  <c r="C12" i="3"/>
  <c r="C10" i="3"/>
  <c r="C2" i="3"/>
</calcChain>
</file>

<file path=xl/sharedStrings.xml><?xml version="1.0" encoding="utf-8"?>
<sst xmlns="http://schemas.openxmlformats.org/spreadsheetml/2006/main" count="2626" uniqueCount="594">
  <si>
    <t>ReportDate</t>
  </si>
  <si>
    <t>Reference</t>
  </si>
  <si>
    <t>DisclosureTitle</t>
  </si>
  <si>
    <t>DisclosureDescription</t>
  </si>
  <si>
    <t>ReportLevel</t>
  </si>
  <si>
    <t>ReportLevel Identifier</t>
  </si>
  <si>
    <t>Currency</t>
  </si>
  <si>
    <t>CCP Link</t>
  </si>
  <si>
    <t>System</t>
  </si>
  <si>
    <t>Description</t>
  </si>
  <si>
    <t>Value</t>
  </si>
  <si>
    <t>Comments</t>
  </si>
  <si>
    <t>4_1_1</t>
  </si>
  <si>
    <t>Total value of default resources _x000D_
(excluding initial and retained variation margin), split by clearing service if default funds are segregated by clearing service</t>
  </si>
  <si>
    <t>DefaultFund</t>
  </si>
  <si>
    <t>ICUS_F&amp;O</t>
  </si>
  <si>
    <t>USD</t>
  </si>
  <si>
    <t>4_1_2</t>
  </si>
  <si>
    <t>Prefunded - Own Capital Alongside; _x000D_
Reported as at quarter end</t>
  </si>
  <si>
    <t>N/A to ICUS</t>
  </si>
  <si>
    <t>4_1_3</t>
  </si>
  <si>
    <t>Prefunded - Own Capital After; _x000D_
Reported as at quarter end</t>
  </si>
  <si>
    <t>4_1_4</t>
  </si>
  <si>
    <t>4_1_5</t>
  </si>
  <si>
    <t>Prefunded - Aggregate Participant Contributions - Post-Haircut Posted; _x000D_
Reported as at quarter end</t>
  </si>
  <si>
    <t>4_1_6</t>
  </si>
  <si>
    <t>Prefunded - Other; _x000D_
Reported as at quarter end</t>
  </si>
  <si>
    <t>4_1_7</t>
  </si>
  <si>
    <t>Committed - Own/parent funds that are committed to address a participant default (or round of participant defaults); _x000D_
Reported as at quarter end</t>
  </si>
  <si>
    <t>4_1_8</t>
  </si>
  <si>
    <t>Committed - Aggregate participant commitments to address an initial participant default (or initial round of participant defaults); _x000D_
Reported as at quarter end</t>
  </si>
  <si>
    <t>For initial default 2 X Guaranty Fund requirement.  See Disclosure Reference #4.1.9 for rule.</t>
  </si>
  <si>
    <t>4_1_9</t>
  </si>
  <si>
    <t>Committed - Aggregate participant commitments to replenish the default fund to deal with a subsequent participant default (or round of participant defaults) after the initial participant default (or round of participant defaults) has been addressed; _x000D_
Reported as at quarter end</t>
  </si>
  <si>
    <t>See ICE Clear US Rule 303c (ii): https://www.theice.com/publicdocs/rulebooks/clear/ICE_Clear_US_Rules.pdf</t>
  </si>
  <si>
    <t>See ICE Clear US Rules 302 and 303: https://www.theice.com/publicdocs/rulebooks/clear/ICE_Clear_US_Rules.pdf</t>
  </si>
  <si>
    <t>4_1_10</t>
  </si>
  <si>
    <t>Committed - Other; _x000D_
Reported as at quarter end</t>
  </si>
  <si>
    <t>4_2_1</t>
  </si>
  <si>
    <t>Kccp</t>
  </si>
  <si>
    <t>Kccp - Kccp need only be reported by those CCPs which are, or seek to be a "qualifying CCP" under relevant law</t>
  </si>
  <si>
    <t>4_3_1</t>
  </si>
  <si>
    <t>Value of pre-funded default resources (excluding initial and retained variation margin) held for each clearing service, in total and split by</t>
  </si>
  <si>
    <t>Cash deposited at a central bank of issue of the currency concerned;_x000D_
Reported as at quarter end; Pre-Haircut and Post-Haircut</t>
  </si>
  <si>
    <t>PreHaircut</t>
  </si>
  <si>
    <t>PostHaircut</t>
  </si>
  <si>
    <t>4_3_2</t>
  </si>
  <si>
    <t xml:space="preserve">Cash deposited at other central banks;_x000D_
Reported as at quarter end; Pre-Haircut and Post-Haircut_x000D_
</t>
  </si>
  <si>
    <t>4_3_3</t>
  </si>
  <si>
    <t xml:space="preserve">Secured cash deposited at commercial banks (including reverse repo);_x000D_
Reported as at quarter end; Pre-Haircut and Post-Haircut_x000D_
</t>
  </si>
  <si>
    <t>4_3_4</t>
  </si>
  <si>
    <t>Unsecured cash deposited at commercial banks;_x000D_
Reported as at quarter end; Pre-Haircut and Post-Haircut</t>
  </si>
  <si>
    <t>4_3_5</t>
  </si>
  <si>
    <t>Non-Cash Sovereign Government Bonds - Domestic;_x000D_
Reported as at quarter end; Pre-Haircut and Post-Haircut</t>
  </si>
  <si>
    <t>4_3_6</t>
  </si>
  <si>
    <t xml:space="preserve">Non-Cash Sovereign Government Bonds - Other;_x000D_
Reported as at quarter end; Pre-Haircut and Post-Haircut_x000D_
</t>
  </si>
  <si>
    <t>4_3_7</t>
  </si>
  <si>
    <t xml:space="preserve">Non-Cash Agency Bonds;_x000D_
Reported as at quarter end; Pre-Haircut and Post-Haircut_x000D_
</t>
  </si>
  <si>
    <t>4_3_8</t>
  </si>
  <si>
    <t xml:space="preserve">Non-Cash State/municipal bonds;_x000D_
Reported as at quarter end; Pre-Haircut and Post-Haircut_x000D_
</t>
  </si>
  <si>
    <t>4_3_9</t>
  </si>
  <si>
    <t xml:space="preserve">Non-Cash Corporate bonds;_x000D_
Reported as at quarter end; Pre-Haircut and Post-Haircut_x000D_
</t>
  </si>
  <si>
    <t>4_3_10</t>
  </si>
  <si>
    <t>Non-Cash Equities;_x000D_
Reported as at quarter end; Pre-Haircut and Post-Haircut</t>
  </si>
  <si>
    <t>4_3_11</t>
  </si>
  <si>
    <t xml:space="preserve">Non-Cash Commodities - Gold; _x000D_
Reported as at quarter end; Pre-Haircut and Post-Haircut_x000D_
</t>
  </si>
  <si>
    <t>4_3_12</t>
  </si>
  <si>
    <t>Non-Cash Commodities - Other;_x000D_
Reported as at quarter end;  Pre-Haircut and Post-Haircut</t>
  </si>
  <si>
    <t>4_3_13</t>
  </si>
  <si>
    <t xml:space="preserve">Non-Cash Commodities - Mutual Funds / UCITs;_x000D_
Reported as at quarter end;  Pre-Haircut and Post-Haircut_x000D_
</t>
  </si>
  <si>
    <t>4_3_14</t>
  </si>
  <si>
    <t xml:space="preserve">Non-Cash Commodities - Other;_x000D_
Reported as at quarter end;  Pre-Haircut and Post-Haircut_x000D_
</t>
  </si>
  <si>
    <t>4_3_15</t>
  </si>
  <si>
    <t>In total._x000D_
Reported as at quarter end;  Pre-Haircut and Post-Haircut</t>
  </si>
  <si>
    <t>4_4_1</t>
  </si>
  <si>
    <t>Credit Risk Disclosures</t>
  </si>
  <si>
    <t>State whether the CCP is subject to a minimum ?Cover 1? or ?Cover 2? requirement in relation to total pre-funded default resources.</t>
  </si>
  <si>
    <t>Cover 2</t>
  </si>
  <si>
    <t>4_4_2</t>
  </si>
  <si>
    <t>For each clearing service, state the number of business days within which the CCP assumes it will close out the default when calculating credit exposures that would potentially need to be covered by the default fund.</t>
  </si>
  <si>
    <t>Stress Period of Risk (SPOR)</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</si>
  <si>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</si>
  <si>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</si>
  <si>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PeakDayAmountInPast12Months</t>
  </si>
  <si>
    <t>MeanAverageOverPrevious12Month</t>
  </si>
  <si>
    <t>4_4_4</t>
  </si>
  <si>
    <t>Report the number of business days, if any, on which the above amount (4.4.3) exceeded actual pre-funded default resources (in excess of initial margin).</t>
  </si>
  <si>
    <t>Initial margin = initial margin required</t>
  </si>
  <si>
    <t>4_4_5</t>
  </si>
  <si>
    <t>The amount in 4.4.3 which exceeded actual pre-funded default resources (in excess of initial margin)</t>
  </si>
  <si>
    <t>AmountExceeded</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</si>
  <si>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</si>
  <si>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</si>
  <si>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</si>
  <si>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</si>
  <si>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4_4_8</t>
  </si>
  <si>
    <t>4_4_9</t>
  </si>
  <si>
    <t>4_4_10</t>
  </si>
  <si>
    <t>For each clearing service, what was the actual largest aggregate credit exposure (in excess of initial margin) to any two participants and their affiliates (including transactions cleared for indirect participants)?_x000D_
Description: PeakDayAmountInPrevious12Months; MeanAverageOverPrevious12Months</t>
  </si>
  <si>
    <t>5_1_1</t>
  </si>
  <si>
    <t>Assets eligible as initial margin, and the respective haircuts applied</t>
  </si>
  <si>
    <t>Assets eligible as initial margin and the respective haircuts applied</t>
  </si>
  <si>
    <t>https://www.theice.com/publicdocs/clear_us/ICUS_Collateral_Information.pdf</t>
  </si>
  <si>
    <t>5_2_1</t>
  </si>
  <si>
    <t>Assets Eligible for pre-funded participant contributions to the default resources, and the respective haircuts applied (if different from 5.1)</t>
  </si>
  <si>
    <t>5_3_1</t>
  </si>
  <si>
    <t>Results of testing of haircuts</t>
  </si>
  <si>
    <t>Confidence interval targeted through the calculation of haircuts</t>
  </si>
  <si>
    <t>5_3_2</t>
  </si>
  <si>
    <t>Assumed holding/liquidation period for the assets accepted</t>
  </si>
  <si>
    <t>2 days</t>
  </si>
  <si>
    <t>5_3_3</t>
  </si>
  <si>
    <t>Look-back period used for testing the haircuts</t>
  </si>
  <si>
    <t>To compute haircuts, the clearing house analyzes time series that start on March 1st, 2005 and extend to the current date. Backtesting of haircuts is performed daily.</t>
  </si>
  <si>
    <t>5_3_4</t>
  </si>
  <si>
    <t>Number of days during the previous quarter on which the fall in value during the assumed holding/liquidation period exceeded the haircut on an asset.</t>
  </si>
  <si>
    <t>6_1_1</t>
  </si>
  <si>
    <t>For each clearing service, total initial margin required, split by house and client_x000D_
(or combined total if not segregated)</t>
  </si>
  <si>
    <t>Total initial margin required split by house, client gross, client net and _x000D_
total(if not segregated);</t>
  </si>
  <si>
    <t>House_Net</t>
  </si>
  <si>
    <t>Client_Gross</t>
  </si>
  <si>
    <t>Client_Net</t>
  </si>
  <si>
    <t>Total</t>
  </si>
  <si>
    <t>6_2_1</t>
  </si>
  <si>
    <t>For each clearing service, total initial margin held, split by house and client</t>
  </si>
  <si>
    <t>Cash deposited at a central bank of issue of the currency concerned; Total split by House and Client;Pre-Haircut and Post Hair-cut</t>
  </si>
  <si>
    <t>HouseIM_PreHaircut</t>
  </si>
  <si>
    <t>HouseIM_PostHaircut</t>
  </si>
  <si>
    <t>ClientIM_PreHaircut</t>
  </si>
  <si>
    <t>ClientIM_PostHaircut</t>
  </si>
  <si>
    <t>TotalIM_PreHaircut</t>
  </si>
  <si>
    <t>TotalIM_PostHaircut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</si>
  <si>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</si>
  <si>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</si>
  <si>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</si>
  <si>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Post-Haircut_x000D_
</t>
  </si>
  <si>
    <t>6_2_4</t>
  </si>
  <si>
    <t>Unsecured cash deposited at commercial banks; Total split by House and Client; Pre-Haircut and Post Hair-cut</t>
  </si>
  <si>
    <t>6_2_5</t>
  </si>
  <si>
    <t>Non-Cash Sovereign Government Bonds - Domestic; Total split by House and Client;Pre-Haircut and Post Hair-cut</t>
  </si>
  <si>
    <t>6_2_6</t>
  </si>
  <si>
    <t xml:space="preserve">Non-Cash Sovereign Government Bonds - Other; Total split by House and Client;Pre-Haircut and Post Hair-cut_x000D_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</si>
  <si>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</si>
  <si>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</si>
  <si>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</si>
  <si>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</si>
  <si>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</si>
  <si>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</si>
  <si>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6_2_10</t>
  </si>
  <si>
    <t>Non-Cash Equities;_x000D_
Description: HouseIM_PreHaircut, HouseIM_PostHaircut, ClientIM_PreHaircut, ClientIM_PostHaircut, TotalIM_PreHaircut, TotalIM_PostHaircut</t>
  </si>
  <si>
    <t>6_2_11</t>
  </si>
  <si>
    <t>Non-Cash Commodities - Gold;_x000D_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</si>
  <si>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</si>
  <si>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</si>
  <si>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</si>
  <si>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</si>
  <si>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</si>
  <si>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</si>
  <si>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6_2_15</t>
  </si>
  <si>
    <t xml:space="preserve">For each clearing service, total initial margin held, split by house and client (if segregated)._x000D_
</t>
  </si>
  <si>
    <t>6_3_1</t>
  </si>
  <si>
    <t>Initial Margin rates on individual contracts, where the CCP sets such rates</t>
  </si>
  <si>
    <t>Initial Margin rates on individual contracts where the CCP sets such rates</t>
  </si>
  <si>
    <t>See Margin Rates sub-section https://www.theice.com/clear-us/risk-management</t>
  </si>
  <si>
    <t>6_4_1</t>
  </si>
  <si>
    <t>Type of initial margin model used (e.g. portfolio simulation or risk aggregation) for each clearing service and the key model design parameters for each initial margin model applied to that clearing service</t>
  </si>
  <si>
    <t>Type of IM Model</t>
  </si>
  <si>
    <t>6_4_2</t>
  </si>
  <si>
    <t>Type of IM Model Change Effective Date</t>
  </si>
  <si>
    <t>6_4_3</t>
  </si>
  <si>
    <t>IM Model Name</t>
  </si>
  <si>
    <t>6_4_4</t>
  </si>
  <si>
    <t>IM Model Name Change Effective Date</t>
  </si>
  <si>
    <t>6_4_5</t>
  </si>
  <si>
    <t>Single Tailed Confidence Level</t>
  </si>
  <si>
    <t>6_4_6</t>
  </si>
  <si>
    <t>Single Tailed Confidence Level Change Effective Date</t>
  </si>
  <si>
    <t>6_4_7</t>
  </si>
  <si>
    <t>Look Back Period</t>
  </si>
  <si>
    <t>6_4_8</t>
  </si>
  <si>
    <t>Look Back Period Change Effective Date</t>
  </si>
  <si>
    <t>6_4_9</t>
  </si>
  <si>
    <t>Adjustments</t>
  </si>
  <si>
    <t>6_4_10</t>
  </si>
  <si>
    <t>Adjustments Change Effective Date</t>
  </si>
  <si>
    <t>6_4_11</t>
  </si>
  <si>
    <t>Close Out Period (days)</t>
  </si>
  <si>
    <t>1 or 2 days</t>
  </si>
  <si>
    <t>6_4_12</t>
  </si>
  <si>
    <t>Close out period change Effective Date</t>
  </si>
  <si>
    <t>6_4_13</t>
  </si>
  <si>
    <t>IM Rates Link</t>
  </si>
  <si>
    <t>6_4_14</t>
  </si>
  <si>
    <t>Frequency of Parameter Review</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</si>
  <si>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</si>
  <si>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</si>
  <si>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</si>
  <si>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</si>
  <si>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</si>
  <si>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6_5_1_2</t>
  </si>
  <si>
    <t>Specify if measured intraday/continuously or only once a day. If once a day, specify at what time of day.</t>
  </si>
  <si>
    <t>Frequency of daily back-testing result measurements.</t>
  </si>
  <si>
    <t>Daily</t>
  </si>
  <si>
    <t>6_5_1_3</t>
  </si>
  <si>
    <t>Time of daily back-testing result if measured  once a day.</t>
  </si>
  <si>
    <t>End of the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</si>
  <si>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</si>
  <si>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</si>
  <si>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</si>
  <si>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</si>
  <si>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</si>
  <si>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</si>
  <si>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</si>
  <si>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</si>
  <si>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</si>
  <si>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</si>
  <si>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VM payments and option premiums by CP, separate for H and C, are summed to a net for each day and the sum of net pays is used.</t>
  </si>
  <si>
    <t>6_7_1</t>
  </si>
  <si>
    <t>Maximum total variation margin paid to the CCP on any given business day over the period</t>
  </si>
  <si>
    <t>6_8_1</t>
  </si>
  <si>
    <t>Maximum aggregate initial margin call on any given business day over the period</t>
  </si>
  <si>
    <t xml:space="preserve">Initial Margin Calls in aggregate of all clearing members greater than the collateral held, reported in the currency of the waterfall. Call amount is inclusive of any intraday calls made as well.
</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</si>
  <si>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</si>
  <si>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</si>
  <si>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</si>
  <si>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</si>
  <si>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</si>
  <si>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SizeAndCompositionOfQualifyingLiquidResources</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</si>
  <si>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</si>
  <si>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</si>
  <si>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</si>
  <si>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</si>
  <si>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</si>
  <si>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</si>
  <si>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Excess qualifying USD Liquidity resources can be used to satisfy non-USD liquidity requirements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</si>
  <si>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</si>
  <si>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</si>
  <si>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</si>
  <si>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</si>
  <si>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</si>
  <si>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</si>
  <si>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</si>
  <si>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</si>
  <si>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</si>
  <si>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</si>
  <si>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No</t>
  </si>
  <si>
    <t>7_1_11</t>
  </si>
  <si>
    <t>Details regarding the schedule of payments or priority for allocating payments, if such exists, and any applicable rule, policy, procedure, and governance arrangement around such decision making.</t>
  </si>
  <si>
    <t>NA</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</si>
  <si>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</si>
  <si>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</si>
  <si>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</si>
  <si>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</si>
  <si>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</si>
  <si>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MultiDayPayment_Total</t>
  </si>
  <si>
    <t>7_3_2</t>
  </si>
  <si>
    <t>Report the number of business days, if any, on which the above amount exceeded its qualifying liquid  resources (identified as in 7.1, and available at the point the breach occurred), and by how much.; _x000D_
No. of days in quarter</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</si>
  <si>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</si>
  <si>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</si>
  <si>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</si>
  <si>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months_x000D_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</si>
  <si>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</si>
  <si>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</si>
  <si>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</si>
  <si>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</si>
  <si>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NumberOfDays_USD</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</si>
  <si>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</si>
  <si>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</si>
  <si>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</si>
  <si>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</si>
  <si>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</si>
  <si>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</si>
  <si>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</si>
  <si>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</si>
  <si>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</si>
  <si>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</si>
  <si>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</si>
  <si>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</si>
  <si>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</si>
  <si>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</si>
  <si>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</si>
  <si>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</si>
  <si>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</si>
  <si>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</si>
  <si>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</si>
  <si>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</si>
  <si>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</si>
  <si>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</si>
  <si>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</si>
  <si>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</si>
  <si>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</si>
  <si>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</si>
  <si>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</si>
  <si>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</si>
  <si>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</si>
  <si>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</si>
  <si>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</si>
  <si>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</si>
  <si>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</si>
  <si>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</si>
  <si>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</si>
  <si>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</si>
  <si>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</si>
  <si>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</si>
  <si>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</si>
  <si>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Amounts in thousands of US Dollars</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</si>
  <si>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</si>
  <si>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</si>
  <si>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</si>
  <si>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</si>
  <si>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</si>
  <si>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</si>
  <si>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</si>
  <si>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</si>
  <si>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</si>
  <si>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</si>
  <si>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</si>
  <si>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</si>
  <si>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</si>
  <si>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</si>
  <si>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</si>
  <si>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Non-Cash collateral is not recorded on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</si>
  <si>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</si>
  <si>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</si>
  <si>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</si>
  <si>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</si>
  <si>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</si>
  <si>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</si>
  <si>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</si>
  <si>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</si>
  <si>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</si>
  <si>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</si>
  <si>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</si>
  <si>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</si>
  <si>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</si>
  <si>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</si>
  <si>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</si>
  <si>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</si>
  <si>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</si>
  <si>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</si>
  <si>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</si>
  <si>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</si>
  <si>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</si>
  <si>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</si>
  <si>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</si>
  <si>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</si>
  <si>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</si>
  <si>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</si>
  <si>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</si>
  <si>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</si>
  <si>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</si>
  <si>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Percentage_USD</t>
  </si>
  <si>
    <t>16_2_9</t>
  </si>
  <si>
    <t>Percentage of total participant cash held as cash deposits (including through reverse repo); weighted average maturity of these cash deposits (including reverse repo) and money market funds</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</si>
  <si>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</si>
  <si>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</si>
  <si>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</si>
  <si>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</si>
  <si>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</si>
  <si>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</si>
  <si>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</si>
  <si>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</si>
  <si>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</si>
  <si>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</si>
  <si>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</si>
  <si>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</si>
  <si>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</si>
  <si>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</si>
  <si>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</si>
  <si>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</si>
  <si>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</si>
  <si>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</si>
  <si>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</si>
  <si>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</si>
  <si>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</si>
  <si>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</si>
  <si>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</si>
  <si>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</si>
  <si>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</si>
  <si>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</si>
  <si>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</si>
  <si>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</si>
  <si>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maturities:_x000D_
Overnight/one day; one day and up to one week; One week and up to one month; One month and up to one year; One year and up to two years; Over two years</t>
  </si>
  <si>
    <t>ON_1D</t>
  </si>
  <si>
    <t>1D_1W</t>
  </si>
  <si>
    <t>1W_1M</t>
  </si>
  <si>
    <t>1M_1Y</t>
  </si>
  <si>
    <t>1Y_2Y</t>
  </si>
  <si>
    <t>2Y+</t>
  </si>
  <si>
    <t>16_3_4</t>
  </si>
  <si>
    <t>Rehypothecation of participant assets (ie non-cash); default fund; over the following maturities:_x000D_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</si>
  <si>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</si>
  <si>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</si>
  <si>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 xml:space="preserve">ICE Clear US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</si>
  <si>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17_2_1</t>
  </si>
  <si>
    <t>Actual availability of the core system(s) over the previous twelve month period</t>
  </si>
  <si>
    <t>17_3_1</t>
  </si>
  <si>
    <t>Total number  of failures</t>
  </si>
  <si>
    <t>Total number of failures  and duration affecting the core system(s) involved in clearing over the previous twelve month period</t>
  </si>
  <si>
    <t>Deliveries</t>
  </si>
  <si>
    <t>Reporting</t>
  </si>
  <si>
    <t>Risk_Management</t>
  </si>
  <si>
    <t>Settlement_and_Treasury</t>
  </si>
  <si>
    <t>Trade_Acceptance_and_Novation</t>
  </si>
  <si>
    <t>17_4_1</t>
  </si>
  <si>
    <t>Recovery time objective(s)</t>
  </si>
  <si>
    <t>Recovery time objective(s) (e.g. within two hours)</t>
  </si>
  <si>
    <t>2 Hours</t>
  </si>
  <si>
    <t>ICE Clear U.S. is subject to CFTC regulations 39.34(a), requiring that all core clearing operations be recoverable in less than two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</si>
  <si>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</si>
  <si>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</si>
  <si>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</si>
  <si>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</si>
  <si>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</si>
  <si>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</si>
  <si>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</si>
  <si>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</si>
  <si>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</si>
  <si>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</si>
  <si>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</si>
  <si>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</si>
  <si>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</si>
  <si>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</si>
  <si>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</si>
  <si>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</si>
  <si>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</si>
  <si>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</si>
  <si>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</si>
  <si>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</si>
  <si>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</si>
  <si>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</si>
  <si>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PeakInQuarter</t>
  </si>
  <si>
    <t>AverageInQuarter</t>
  </si>
  <si>
    <t>18_2_2</t>
  </si>
  <si>
    <t>For each clearing service with 25 or more members; Percentage of open positions held by the largest five clearing members, including both house and client, in aggregate; Average and Peak over the quarter</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</si>
  <si>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</si>
  <si>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</si>
  <si>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</si>
  <si>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</si>
  <si>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</si>
  <si>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</si>
  <si>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quarter_x000D_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</si>
  <si>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</si>
  <si>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</si>
  <si>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</si>
  <si>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</si>
  <si>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</si>
  <si>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</si>
  <si>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</si>
  <si>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</si>
  <si>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</si>
  <si>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</si>
  <si>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</si>
  <si>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</si>
  <si>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19_1_2</t>
  </si>
  <si>
    <t>Number of direct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</si>
  <si>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</si>
  <si>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</si>
  <si>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</si>
  <si>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</si>
  <si>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</si>
  <si>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</si>
  <si>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</si>
  <si>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</si>
  <si>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</si>
  <si>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</si>
  <si>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</si>
  <si>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</si>
  <si>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</si>
  <si>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</si>
  <si>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</si>
  <si>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</si>
  <si>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</si>
  <si>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</si>
  <si>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</si>
  <si>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</si>
  <si>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</si>
  <si>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</si>
  <si>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</si>
  <si>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</si>
  <si>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</si>
  <si>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</si>
  <si>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</si>
  <si>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</si>
  <si>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</si>
  <si>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</si>
  <si>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</si>
  <si>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</si>
  <si>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</si>
  <si>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</si>
  <si>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</si>
  <si>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</si>
  <si>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</si>
  <si>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</si>
  <si>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</si>
  <si>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As of June 30, 2018 ICUS does not have any cross-margin arangements.</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</si>
  <si>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</si>
  <si>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</si>
  <si>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</si>
  <si>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</si>
  <si>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</si>
  <si>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Derivatives</t>
  </si>
  <si>
    <t>ADV, OI and volume data is already produced for ICUS contracts and can be found here: https://www.theice.com/marketdata/reports/176 .  Additionally we will provide a link to our product specifications https://www.theice.com/products</t>
  </si>
  <si>
    <t>ADV, OI and volume data is already produced for ICUS F&amp;O contracts and can be found here: https://www.theice.com/marketdata/reports/176 . Additionally see attached a link to our product specifications and execution facilities at https://www.theice.com/products</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</si>
  <si>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</si>
  <si>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</si>
  <si>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</si>
  <si>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</si>
  <si>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</si>
  <si>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Not applicable. This only applies to securities that are traded same day but settled on following days. ICUS does not have any trades that are novated trades but settle on a T+1, T+2, T+3 or further basis</t>
  </si>
  <si>
    <t>23_2_2</t>
  </si>
  <si>
    <t>Defines the Asset Class for volumes reported in Disclosure References 23.1.1,  23.1.2 and 23.2.1</t>
  </si>
  <si>
    <t>23_2_3</t>
  </si>
  <si>
    <t>Defines the Product Type for volumes reported in Disclosure References 23.1.1,  23.1.2 and 23.2.1</t>
  </si>
  <si>
    <t>23_2_4</t>
  </si>
  <si>
    <t>Defines the Product Code for volumes reported in Disclosure References 23.1.1,  23.1.2 and 23.2.1</t>
  </si>
  <si>
    <t>Not applicable. This only applies to securities that are traded same day but settled on following days. ICUS does not have any trades that are novated trades but settle on a T+1,  T+2, T+3 or further basis</t>
  </si>
  <si>
    <t>23_3_1</t>
  </si>
  <si>
    <t>Disclosure of rules, key procedures, and market data; Execution Facility</t>
  </si>
  <si>
    <t xml:space="preserve">Average daily volumes submitted by Execution facility or matching/confirmation venue_x000D_
</t>
  </si>
  <si>
    <t>ICE Futures US</t>
  </si>
  <si>
    <t>23_3_2</t>
  </si>
  <si>
    <t>Notional contract values submitted by Execution facility or matching/confirmation venue</t>
  </si>
  <si>
    <t>Disclosure#</t>
  </si>
  <si>
    <t>DisclosureComments</t>
  </si>
  <si>
    <t>ChangesToPreviousReportingPeriods</t>
  </si>
  <si>
    <t>4_1</t>
  </si>
  <si>
    <t>N/A</t>
  </si>
  <si>
    <t xml:space="preserve">ICE recently added a layer of default insurance to its layers of protection. The default insurance layer has been placed after and in addition to the ICE Clear US SITG contributions and the default insurance layer resides before the guaranty fund contributions of the non-defaulting clearing members. The default insurance has a three-year term commencing September 17, 2019 in the amount of $25 million. Similar to SITG, the default insurance layer is not intended to replace or reduce the position risk-based amount of the guaranty fund. </t>
  </si>
  <si>
    <t>4_2</t>
  </si>
  <si>
    <t>4_4</t>
  </si>
  <si>
    <t>5_3</t>
  </si>
  <si>
    <t>6_5</t>
  </si>
  <si>
    <t>6_6</t>
  </si>
  <si>
    <t>6_7</t>
  </si>
  <si>
    <t>6_8</t>
  </si>
  <si>
    <t>7_1</t>
  </si>
  <si>
    <t>7_3</t>
  </si>
  <si>
    <t>12_1</t>
  </si>
  <si>
    <t>12_2</t>
  </si>
  <si>
    <t>13_1</t>
  </si>
  <si>
    <t>14_1</t>
  </si>
  <si>
    <t>15_1</t>
  </si>
  <si>
    <t>15_2</t>
  </si>
  <si>
    <t>16_3</t>
  </si>
  <si>
    <t>17_1</t>
  </si>
  <si>
    <t>17_2</t>
  </si>
  <si>
    <t>17_3</t>
  </si>
  <si>
    <t>17_4</t>
  </si>
  <si>
    <t>18_1</t>
  </si>
  <si>
    <t>18_2</t>
  </si>
  <si>
    <t>18_3</t>
  </si>
  <si>
    <t>18_4</t>
  </si>
  <si>
    <t>20_1</t>
  </si>
  <si>
    <t>20_2</t>
  </si>
  <si>
    <t>20_3</t>
  </si>
  <si>
    <t>20_4</t>
  </si>
  <si>
    <t>20_5</t>
  </si>
  <si>
    <t>20_6</t>
  </si>
  <si>
    <t>20_7</t>
  </si>
  <si>
    <t>23_1</t>
  </si>
  <si>
    <t>23_2</t>
  </si>
  <si>
    <t>23_3</t>
  </si>
  <si>
    <t>RevisionDate</t>
  </si>
  <si>
    <t>PreviousData</t>
  </si>
  <si>
    <t>NewData</t>
  </si>
  <si>
    <t>RevisionComments</t>
  </si>
  <si>
    <t>Non-Equities: Filtered Historical Simulation and Parametric VaR Historical Simulation on contract level; Equities: Filtered Historical Simulation VaR on portfolio level</t>
  </si>
  <si>
    <t>Non-Equities: 1990-01-01; Equities: 2022-01-24</t>
  </si>
  <si>
    <t>Non-Equities: ICE Risk Model 1.0; Equities: ICE Risk Model 2.0</t>
  </si>
  <si>
    <t>Non-Equities: Up to 10 Years; Equities: 750 days</t>
  </si>
  <si>
    <t>Non-Equities: 2008-01-01; Equities: 2022-01-24</t>
  </si>
  <si>
    <t>Non-Equities: Volatility adjustment via Exponentially Weighted Moving Average; Equities: Volatility adjustment via Exponentially Weighted Moving Average, with floors and caps</t>
  </si>
  <si>
    <t>Non-Equities: See Margin Rates sub-section https://www.theice.com/clear-us/risk-management; Equities: Not applicable, as margin is calculated on portfolio level</t>
  </si>
  <si>
    <t>Non-Equities: At least once a month; Equities: Frequency varies by parameters</t>
  </si>
  <si>
    <t>Previous Quarter</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</si>
  <si>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</si>
  <si>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</si>
  <si>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Skin in the Game Contribution for Standard Contracts - $75,100,000.00.  This figure has been rounded down to the nearest 100k.</t>
  </si>
  <si>
    <t>ADV, OI and volume data is already produced for ICEU F&amp;O contracts and can be found here: https://www.theice.com/marketdata/reports/176 . Additionally see attached a link to our product specifications and execution facilities at https://www.theice.com/products</t>
  </si>
  <si>
    <t xml:space="preserve">Initial margin = initial margin required
ICUS Cover 2 Breach on March 24, 2025 Explained
On January 31, 2025, ICE implemented a software release for a new stress testing engine that provides ICE Clear U.S. (ICUS) with improved processing capacity for ICUS’ approximately twenty thousand stress scenarios.
On March 24, 2025, an incorrect system configuration within the new software release caused ICUS to experience a one-day Cover 2 breach. The breach was driven by the new software’s incorrect treatment of the expiration of the MSCI Mar 25 contract.  
Specifically, a configuration within the new stress testing software failed to recognize the expiration of the MSCI Mar 25 positions on Friday, March 21, 2025, and instead continued to include the expiring MSCI Mar 25 positions as a risk reducing leg of other open MSCI contract positions for some clearing members.  As a result, the shortfall margin and stress loss charge were calculated incorrectly and certain clearing members were undercharged margin, leading to a one-day Cover 2 breach on Monday, March 24, 2025.
This issue self-corrected during the end of day processing on Monday, March 24, 2025, when the new software systematically excluded the MSCI Mar 25 contracts that had expired.  As a result, the shortfall margin and stress loss charge were accurately calculated and ICUS was Cover 2 compliant on Tuesday, March 25, 2025.  
To prevent this issue from occurring at future expiries, ICUS updated the incorrect configuration. In addition, ICUS has implemented additional test scenarios to be checked prior to future releases, and ICUS will run parallel calculations of stress margin add-ons on quarterly expiries to validate production margin requirements. </t>
  </si>
  <si>
    <t>ICE added a layer of default insurance to its layers of protection in 2019. The default insurance layer has been placed after and in addition to the ICE Clear US SITG contributions and the default insurance layer resides before the guaranty fund contributions of the non-defaulting clearing members. Similar to SITG, the default insurance layer is not intended to replace or reduce the position risk-based amount of the guaranty fund. The default insurance was recently renewed with a three-year term commencing September 17, 2025 in the amount of $25 million.</t>
  </si>
  <si>
    <t>Prefunded - Aggregate Participant Contributions - Required; 
Reported as at quarter end</t>
  </si>
  <si>
    <t>Prefunded - Own Capital Before; 
Reported as at quarter end</t>
  </si>
  <si>
    <t>As of 12/31/2025
Results prepared under the currently in force SA-CCR methodology</t>
  </si>
  <si>
    <t>Results prepared utilizing the SPOR of the relevant products
Initial margin = initial margin required
Peak over previous quarter: 800000000.99
Average over previous quarter: 799999071.21</t>
  </si>
  <si>
    <t>Results prepared utilizing the SPOR of the relevant products
Initial margin = initial margin required
Peak over previous quarter:400000000.50
Average over previous quarter: 400000000.38</t>
  </si>
  <si>
    <t>2025Q4 disclosures based on 12 months between 1 Jan  2025 and 31 Dec 2025</t>
  </si>
  <si>
    <t>2025Q4 disclosures based on 12 months between 1 Jan 2025 and 31 Dec 2025
Peak over previous quarter: 0</t>
  </si>
  <si>
    <t>2025Q4 disclosures based on 12 months between 1 Jan 2025 and 31 Dec 2025
Average over previous quarter:0</t>
  </si>
  <si>
    <t>2025Q4 disclosures based on 12 months between 1 Jan 2025 and 31 Dec 2025</t>
  </si>
  <si>
    <t>N/A to ICUS; No Default in Q4 2025</t>
  </si>
  <si>
    <t xml:space="preserve">2025Q4 disclosures based on 12 months between 1 Jan 2025 and 31 Dec 2025
An average of availability across the core clearing systems identified above is provided and any outages and related systems are listed at 17.3.1 </t>
  </si>
  <si>
    <t>Amounts in thousands of US Dollars (Year end 2024 -audited)
(2025 audited financials will be published on March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</si>
</sst>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yyyy\-mm\-dd;@"/>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b/>
      <sz val="16"/>
      <color theme="1"/>
      <name val="Calibri"/>
      <family val="2"/>
      <scheme val="minor"/>
    </font>
    <font>
      <sz val="8"/>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40">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0" fillId="33" borderId="10" xfId="0" applyFill="1" applyBorder="1" applyAlignment="1">
      <alignment horizontal="left" vertical="top" wrapText="1"/>
    </xf>
    <xf numFmtId="0" fontId="16" fillId="0" borderId="0" xfId="0" applyFont="1" applyAlignment="1">
      <alignment horizontal="left" vertical="top"/>
    </xf>
    <xf numFmtId="0" fontId="0" fillId="0" borderId="10" xfId="0" applyBorder="1" applyAlignment="1">
      <alignment vertical="top"/>
    </xf>
    <xf numFmtId="0" fontId="0" fillId="34" borderId="0" xfId="0" applyFill="1" applyAlignment="1">
      <alignment horizontal="left" vertical="top"/>
    </xf>
    <xf numFmtId="0" fontId="0" fillId="34" borderId="0" xfId="0" applyFill="1" applyAlignment="1">
      <alignment horizontal="left" vertical="top" wrapText="1"/>
    </xf>
    <xf numFmtId="0" fontId="23" fillId="33" borderId="10" xfId="0" applyFont="1" applyFill="1" applyBorder="1" applyAlignment="1">
      <alignment horizontal="left" vertical="top"/>
    </xf>
    <xf numFmtId="0" fontId="23" fillId="33" borderId="10" xfId="0" applyFont="1" applyFill="1" applyBorder="1" applyAlignment="1">
      <alignment horizontal="left" vertical="top" wrapText="1"/>
    </xf>
    <xf numFmtId="0" fontId="0" fillId="33" borderId="11" xfId="0" applyFill="1" applyBorder="1" applyAlignment="1">
      <alignment horizontal="left" vertical="top" wrapText="1"/>
    </xf>
    <xf numFmtId="0" fontId="0" fillId="0" borderId="11" xfId="0" applyBorder="1" applyAlignment="1">
      <alignment horizontal="left" vertical="top"/>
    </xf>
    <xf numFmtId="0" fontId="0" fillId="0" borderId="11" xfId="0" applyBorder="1" applyAlignment="1">
      <alignment horizontal="left" vertical="top" wrapText="1"/>
    </xf>
    <xf numFmtId="0" fontId="16" fillId="33" borderId="0" xfId="0" applyFont="1" applyFill="1" applyAlignment="1">
      <alignment horizontal="left" vertical="top"/>
    </xf>
    <xf numFmtId="0" fontId="16" fillId="33" borderId="0" xfId="0" applyFont="1" applyFill="1" applyAlignment="1">
      <alignment horizontal="left" vertical="top" wrapText="1"/>
    </xf>
    <xf numFmtId="0" fontId="0" fillId="0" borderId="0" xfId="0" applyAlignment="1">
      <alignment vertical="top" wrapText="1"/>
    </xf>
    <xf numFmtId="3" fontId="0" fillId="33" borderId="10" xfId="0" applyNumberFormat="1" applyFill="1" applyBorder="1" applyAlignment="1">
      <alignment horizontal="left" vertical="top" wrapText="1"/>
    </xf>
    <xf numFmtId="43" fontId="0" fillId="33" borderId="10" xfId="0" applyNumberFormat="1" applyFill="1" applyBorder="1" applyAlignment="1">
      <alignment horizontal="left" vertical="top" wrapText="1"/>
    </xf>
    <xf numFmtId="164" fontId="23" fillId="33" borderId="10" xfId="0" applyNumberFormat="1" applyFont="1" applyFill="1" applyBorder="1" applyAlignment="1">
      <alignment horizontal="left" vertical="top"/>
    </xf>
    <xf numFmtId="164" fontId="0" fillId="0" borderId="10" xfId="0" applyNumberFormat="1" applyBorder="1" applyAlignment="1">
      <alignment horizontal="left" vertical="top"/>
    </xf>
    <xf numFmtId="164" fontId="0" fillId="34" borderId="0" xfId="0" applyNumberFormat="1" applyFill="1" applyAlignment="1">
      <alignment horizontal="left" vertical="top"/>
    </xf>
    <xf numFmtId="164" fontId="0" fillId="0" borderId="0" xfId="0" applyNumberFormat="1" applyAlignment="1">
      <alignment horizontal="left" vertical="top"/>
    </xf>
    <xf numFmtId="0" fontId="0" fillId="33" borderId="10" xfId="0" quotePrefix="1" applyFill="1" applyBorder="1" applyAlignment="1">
      <alignment horizontal="left" vertical="top" wrapText="1"/>
    </xf>
    <xf numFmtId="43" fontId="0" fillId="0" borderId="10" xfId="42" applyFont="1" applyFill="1" applyBorder="1" applyAlignment="1">
      <alignment horizontal="right" vertical="top"/>
    </xf>
    <xf numFmtId="0" fontId="0" fillId="0" borderId="10" xfId="0" applyBorder="1" applyAlignment="1">
      <alignment horizontal="right" vertical="top" wrapText="1"/>
    </xf>
    <xf numFmtId="0" fontId="0" fillId="0" borderId="10" xfId="0" applyBorder="1" applyAlignment="1">
      <alignment horizontal="right" vertical="top"/>
    </xf>
    <xf numFmtId="10" fontId="0" fillId="0" borderId="10" xfId="43" applyNumberFormat="1" applyFont="1" applyFill="1" applyBorder="1" applyAlignment="1">
      <alignment horizontal="right" vertical="top"/>
    </xf>
    <xf numFmtId="14" fontId="0" fillId="0" borderId="10" xfId="0" applyNumberFormat="1" applyBorder="1" applyAlignment="1">
      <alignment horizontal="right" vertical="top" wrapText="1"/>
    </xf>
    <xf numFmtId="10" fontId="0" fillId="0" borderId="10" xfId="43" applyNumberFormat="1" applyFont="1" applyFill="1" applyBorder="1" applyAlignment="1">
      <alignment horizontal="right" vertical="top" wrapText="1"/>
    </xf>
    <xf numFmtId="43" fontId="0" fillId="0" borderId="10" xfId="42" applyFont="1" applyFill="1" applyBorder="1" applyAlignment="1">
      <alignment horizontal="right" vertical="top" wrapText="1"/>
    </xf>
    <xf numFmtId="2" fontId="0" fillId="0" borderId="10" xfId="43" applyNumberFormat="1" applyFont="1" applyFill="1" applyBorder="1" applyAlignment="1">
      <alignment horizontal="right" vertical="top" wrapText="1"/>
    </xf>
    <xf numFmtId="10" fontId="0" fillId="0" borderId="10" xfId="0" applyNumberFormat="1" applyBorder="1" applyAlignment="1">
      <alignment horizontal="right" vertical="top" wrapText="1"/>
    </xf>
    <xf numFmtId="0" fontId="0" fillId="0" borderId="11" xfId="0" applyBorder="1" applyAlignment="1">
      <alignment horizontal="right" vertical="top" wrapText="1"/>
    </xf>
    <xf numFmtId="0" fontId="0" fillId="33" borderId="12" xfId="0" applyFill="1" applyBorder="1" applyAlignment="1">
      <alignment horizontal="left" vertical="top" wrapText="1"/>
    </xf>
    <xf numFmtId="0" fontId="0" fillId="33" borderId="11" xfId="0" applyFill="1" applyBorder="1" applyAlignment="1">
      <alignment horizontal="left" vertical="top" wrapText="1"/>
    </xf>
    <xf numFmtId="0" fontId="0" fillId="33" borderId="12" xfId="0" applyFill="1" applyBorder="1" applyAlignment="1">
      <alignment horizontal="left" vertical="top" wrapText="1"/>
    </xf>
    <xf numFmtId="0" fontId="0" fillId="33" borderId="13" xfId="0" applyFill="1" applyBorder="1" applyAlignment="1">
      <alignment horizontal="left" vertical="top" wrapText="1"/>
    </xf>
    <xf numFmtId="0" fontId="0" fillId="0" borderId="0" xfId="0" applyAlignment="1">
      <alignment horizontal="left" vertical="top" wrapText="1"/>
    </xf>
  </cellXfs>
  <cellStyles count="402">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2" xfId="174" xr:uid="{00000000-0005-0000-0000-000009000000}"/>
    <cellStyle name="20% - Accent1 3" xfId="188" xr:uid="{00000000-0005-0000-0000-00000A000000}"/>
    <cellStyle name="20% - Accent1 4" xfId="202" xr:uid="{00000000-0005-0000-0000-00000B000000}"/>
    <cellStyle name="20% - Accent1 5" xfId="216" xr:uid="{00000000-0005-0000-0000-00000C000000}"/>
    <cellStyle name="20% - Accent1 6" xfId="230" xr:uid="{00000000-0005-0000-0000-00000D000000}"/>
    <cellStyle name="20% - Accent1 7" xfId="244" xr:uid="{00000000-0005-0000-0000-00000E000000}"/>
    <cellStyle name="20% - Accent1 8" xfId="258" xr:uid="{00000000-0005-0000-0000-00000F000000}"/>
    <cellStyle name="20% - Accent1 9" xfId="272" xr:uid="{00000000-0005-0000-0000-000010000000}"/>
    <cellStyle name="20% - Accent2" xfId="23" builtinId="34" customBuiltin="1"/>
    <cellStyle name="20% - Accent2 10" xfId="289" xr:uid="{00000000-0005-0000-0000-000012000000}"/>
    <cellStyle name="20% - Accent2 11" xfId="303" xr:uid="{00000000-0005-0000-0000-000013000000}"/>
    <cellStyle name="20% - Accent2 12" xfId="317" xr:uid="{00000000-0005-0000-0000-000014000000}"/>
    <cellStyle name="20% - Accent2 13" xfId="331" xr:uid="{00000000-0005-0000-0000-000015000000}"/>
    <cellStyle name="20% - Accent2 14" xfId="350" xr:uid="{00000000-0005-0000-0000-000016000000}"/>
    <cellStyle name="20% - Accent2 15" xfId="364" xr:uid="{00000000-0005-0000-0000-000017000000}"/>
    <cellStyle name="20% - Accent2 16" xfId="378" xr:uid="{00000000-0005-0000-0000-000018000000}"/>
    <cellStyle name="20% - Accent2 17" xfId="392" xr:uid="{00000000-0005-0000-0000-000019000000}"/>
    <cellStyle name="20% - Accent2 2" xfId="176" xr:uid="{00000000-0005-0000-0000-00001A000000}"/>
    <cellStyle name="20% - Accent2 3" xfId="190" xr:uid="{00000000-0005-0000-0000-00001B000000}"/>
    <cellStyle name="20% - Accent2 4" xfId="204" xr:uid="{00000000-0005-0000-0000-00001C000000}"/>
    <cellStyle name="20% - Accent2 5" xfId="218" xr:uid="{00000000-0005-0000-0000-00001D000000}"/>
    <cellStyle name="20% - Accent2 6" xfId="232" xr:uid="{00000000-0005-0000-0000-00001E000000}"/>
    <cellStyle name="20% - Accent2 7" xfId="246" xr:uid="{00000000-0005-0000-0000-00001F000000}"/>
    <cellStyle name="20% - Accent2 8" xfId="260" xr:uid="{00000000-0005-0000-0000-000020000000}"/>
    <cellStyle name="20% - Accent2 9" xfId="274" xr:uid="{00000000-0005-0000-0000-000021000000}"/>
    <cellStyle name="20% - Accent3" xfId="27" builtinId="38" customBuiltin="1"/>
    <cellStyle name="20% - Accent3 10" xfId="291" xr:uid="{00000000-0005-0000-0000-000023000000}"/>
    <cellStyle name="20% - Accent3 11" xfId="305" xr:uid="{00000000-0005-0000-0000-000024000000}"/>
    <cellStyle name="20% - Accent3 12" xfId="319" xr:uid="{00000000-0005-0000-0000-000025000000}"/>
    <cellStyle name="20% - Accent3 13" xfId="333" xr:uid="{00000000-0005-0000-0000-000026000000}"/>
    <cellStyle name="20% - Accent3 14" xfId="352" xr:uid="{00000000-0005-0000-0000-000027000000}"/>
    <cellStyle name="20% - Accent3 15" xfId="366" xr:uid="{00000000-0005-0000-0000-000028000000}"/>
    <cellStyle name="20% - Accent3 16" xfId="380" xr:uid="{00000000-0005-0000-0000-000029000000}"/>
    <cellStyle name="20% - Accent3 17" xfId="394" xr:uid="{00000000-0005-0000-0000-00002A000000}"/>
    <cellStyle name="20% - Accent3 2" xfId="178" xr:uid="{00000000-0005-0000-0000-00002B000000}"/>
    <cellStyle name="20% - Accent3 3" xfId="192" xr:uid="{00000000-0005-0000-0000-00002C000000}"/>
    <cellStyle name="20% - Accent3 4" xfId="206" xr:uid="{00000000-0005-0000-0000-00002D000000}"/>
    <cellStyle name="20% - Accent3 5" xfId="220" xr:uid="{00000000-0005-0000-0000-00002E000000}"/>
    <cellStyle name="20% - Accent3 6" xfId="234" xr:uid="{00000000-0005-0000-0000-00002F000000}"/>
    <cellStyle name="20% - Accent3 7" xfId="248" xr:uid="{00000000-0005-0000-0000-000030000000}"/>
    <cellStyle name="20% - Accent3 8" xfId="262" xr:uid="{00000000-0005-0000-0000-000031000000}"/>
    <cellStyle name="20% - Accent3 9" xfId="276" xr:uid="{00000000-0005-0000-0000-000032000000}"/>
    <cellStyle name="20% - Accent4" xfId="31" builtinId="42" customBuiltin="1"/>
    <cellStyle name="20% - Accent4 10" xfId="293" xr:uid="{00000000-0005-0000-0000-000034000000}"/>
    <cellStyle name="20% - Accent4 11" xfId="307" xr:uid="{00000000-0005-0000-0000-000035000000}"/>
    <cellStyle name="20% - Accent4 12" xfId="321" xr:uid="{00000000-0005-0000-0000-000036000000}"/>
    <cellStyle name="20% - Accent4 13" xfId="335" xr:uid="{00000000-0005-0000-0000-000037000000}"/>
    <cellStyle name="20% - Accent4 14" xfId="354" xr:uid="{00000000-0005-0000-0000-000038000000}"/>
    <cellStyle name="20% - Accent4 15" xfId="368" xr:uid="{00000000-0005-0000-0000-000039000000}"/>
    <cellStyle name="20% - Accent4 16" xfId="382" xr:uid="{00000000-0005-0000-0000-00003A000000}"/>
    <cellStyle name="20% - Accent4 17" xfId="396" xr:uid="{00000000-0005-0000-0000-00003B000000}"/>
    <cellStyle name="20% - Accent4 2" xfId="180" xr:uid="{00000000-0005-0000-0000-00003C000000}"/>
    <cellStyle name="20% - Accent4 3" xfId="194" xr:uid="{00000000-0005-0000-0000-00003D000000}"/>
    <cellStyle name="20% - Accent4 4" xfId="208" xr:uid="{00000000-0005-0000-0000-00003E000000}"/>
    <cellStyle name="20% - Accent4 5" xfId="222" xr:uid="{00000000-0005-0000-0000-00003F000000}"/>
    <cellStyle name="20% - Accent4 6" xfId="236" xr:uid="{00000000-0005-0000-0000-000040000000}"/>
    <cellStyle name="20% - Accent4 7" xfId="250" xr:uid="{00000000-0005-0000-0000-000041000000}"/>
    <cellStyle name="20% - Accent4 8" xfId="264" xr:uid="{00000000-0005-0000-0000-000042000000}"/>
    <cellStyle name="20% - Accent4 9" xfId="279" xr:uid="{00000000-0005-0000-0000-000043000000}"/>
    <cellStyle name="20% - Accent5" xfId="35" builtinId="46" customBuiltin="1"/>
    <cellStyle name="20% - Accent5 10" xfId="295" xr:uid="{00000000-0005-0000-0000-000045000000}"/>
    <cellStyle name="20% - Accent5 11" xfId="309" xr:uid="{00000000-0005-0000-0000-000046000000}"/>
    <cellStyle name="20% - Accent5 12" xfId="323" xr:uid="{00000000-0005-0000-0000-000047000000}"/>
    <cellStyle name="20% - Accent5 13" xfId="337" xr:uid="{00000000-0005-0000-0000-000048000000}"/>
    <cellStyle name="20% - Accent5 14" xfId="356" xr:uid="{00000000-0005-0000-0000-000049000000}"/>
    <cellStyle name="20% - Accent5 15" xfId="370" xr:uid="{00000000-0005-0000-0000-00004A000000}"/>
    <cellStyle name="20% - Accent5 16" xfId="384" xr:uid="{00000000-0005-0000-0000-00004B000000}"/>
    <cellStyle name="20% - Accent5 17" xfId="398" xr:uid="{00000000-0005-0000-0000-00004C000000}"/>
    <cellStyle name="20% - Accent5 2" xfId="182" xr:uid="{00000000-0005-0000-0000-00004D000000}"/>
    <cellStyle name="20% - Accent5 3" xfId="196" xr:uid="{00000000-0005-0000-0000-00004E000000}"/>
    <cellStyle name="20% - Accent5 4" xfId="210" xr:uid="{00000000-0005-0000-0000-00004F000000}"/>
    <cellStyle name="20% - Accent5 5" xfId="224" xr:uid="{00000000-0005-0000-0000-000050000000}"/>
    <cellStyle name="20% - Accent5 6" xfId="238" xr:uid="{00000000-0005-0000-0000-000051000000}"/>
    <cellStyle name="20% - Accent5 7" xfId="252" xr:uid="{00000000-0005-0000-0000-000052000000}"/>
    <cellStyle name="20% - Accent5 8" xfId="266" xr:uid="{00000000-0005-0000-0000-000053000000}"/>
    <cellStyle name="20% - Accent5 9" xfId="281" xr:uid="{00000000-0005-0000-0000-000054000000}"/>
    <cellStyle name="20% - Accent6" xfId="39" builtinId="50" customBuiltin="1"/>
    <cellStyle name="20% - Accent6 10" xfId="297" xr:uid="{00000000-0005-0000-0000-000056000000}"/>
    <cellStyle name="20% - Accent6 11" xfId="311" xr:uid="{00000000-0005-0000-0000-000057000000}"/>
    <cellStyle name="20% - Accent6 12" xfId="325" xr:uid="{00000000-0005-0000-0000-000058000000}"/>
    <cellStyle name="20% - Accent6 13" xfId="339" xr:uid="{00000000-0005-0000-0000-000059000000}"/>
    <cellStyle name="20% - Accent6 14" xfId="358" xr:uid="{00000000-0005-0000-0000-00005A000000}"/>
    <cellStyle name="20% - Accent6 15" xfId="372" xr:uid="{00000000-0005-0000-0000-00005B000000}"/>
    <cellStyle name="20% - Accent6 16" xfId="386" xr:uid="{00000000-0005-0000-0000-00005C000000}"/>
    <cellStyle name="20% - Accent6 17" xfId="400" xr:uid="{00000000-0005-0000-0000-00005D000000}"/>
    <cellStyle name="20% - Accent6 2" xfId="184" xr:uid="{00000000-0005-0000-0000-00005E000000}"/>
    <cellStyle name="20% - Accent6 3" xfId="198" xr:uid="{00000000-0005-0000-0000-00005F000000}"/>
    <cellStyle name="20% - Accent6 4" xfId="212" xr:uid="{00000000-0005-0000-0000-000060000000}"/>
    <cellStyle name="20% - Accent6 5" xfId="226" xr:uid="{00000000-0005-0000-0000-000061000000}"/>
    <cellStyle name="20% - Accent6 6" xfId="240" xr:uid="{00000000-0005-0000-0000-000062000000}"/>
    <cellStyle name="20% - Accent6 7" xfId="254" xr:uid="{00000000-0005-0000-0000-000063000000}"/>
    <cellStyle name="20% - Accent6 8" xfId="268" xr:uid="{00000000-0005-0000-0000-000064000000}"/>
    <cellStyle name="20% - Accent6 9" xfId="283" xr:uid="{00000000-0005-0000-0000-000065000000}"/>
    <cellStyle name="40% - Accent1" xfId="20" builtinId="31" customBuiltin="1"/>
    <cellStyle name="40% - Accent1 10" xfId="288" xr:uid="{00000000-0005-0000-0000-000067000000}"/>
    <cellStyle name="40% - Accent1 11" xfId="302" xr:uid="{00000000-0005-0000-0000-000068000000}"/>
    <cellStyle name="40% - Accent1 12" xfId="316" xr:uid="{00000000-0005-0000-0000-000069000000}"/>
    <cellStyle name="40% - Accent1 13" xfId="330" xr:uid="{00000000-0005-0000-0000-00006A000000}"/>
    <cellStyle name="40% - Accent1 14" xfId="349" xr:uid="{00000000-0005-0000-0000-00006B000000}"/>
    <cellStyle name="40% - Accent1 15" xfId="363" xr:uid="{00000000-0005-0000-0000-00006C000000}"/>
    <cellStyle name="40% - Accent1 16" xfId="377" xr:uid="{00000000-0005-0000-0000-00006D000000}"/>
    <cellStyle name="40% - Accent1 17" xfId="391" xr:uid="{00000000-0005-0000-0000-00006E000000}"/>
    <cellStyle name="40% - Accent1 2" xfId="175" xr:uid="{00000000-0005-0000-0000-00006F000000}"/>
    <cellStyle name="40% - Accent1 3" xfId="189" xr:uid="{00000000-0005-0000-0000-000070000000}"/>
    <cellStyle name="40% - Accent1 4" xfId="203" xr:uid="{00000000-0005-0000-0000-000071000000}"/>
    <cellStyle name="40% - Accent1 5" xfId="217" xr:uid="{00000000-0005-0000-0000-000072000000}"/>
    <cellStyle name="40% - Accent1 6" xfId="231" xr:uid="{00000000-0005-0000-0000-000073000000}"/>
    <cellStyle name="40% - Accent1 7" xfId="245" xr:uid="{00000000-0005-0000-0000-000074000000}"/>
    <cellStyle name="40% - Accent1 8" xfId="259" xr:uid="{00000000-0005-0000-0000-000075000000}"/>
    <cellStyle name="40% - Accent1 9" xfId="273" xr:uid="{00000000-0005-0000-0000-000076000000}"/>
    <cellStyle name="40% - Accent2" xfId="24" builtinId="35" customBuiltin="1"/>
    <cellStyle name="40% - Accent2 10" xfId="290" xr:uid="{00000000-0005-0000-0000-000078000000}"/>
    <cellStyle name="40% - Accent2 11" xfId="304" xr:uid="{00000000-0005-0000-0000-000079000000}"/>
    <cellStyle name="40% - Accent2 12" xfId="318" xr:uid="{00000000-0005-0000-0000-00007A000000}"/>
    <cellStyle name="40% - Accent2 13" xfId="332" xr:uid="{00000000-0005-0000-0000-00007B000000}"/>
    <cellStyle name="40% - Accent2 14" xfId="351" xr:uid="{00000000-0005-0000-0000-00007C000000}"/>
    <cellStyle name="40% - Accent2 15" xfId="365" xr:uid="{00000000-0005-0000-0000-00007D000000}"/>
    <cellStyle name="40% - Accent2 16" xfId="379" xr:uid="{00000000-0005-0000-0000-00007E000000}"/>
    <cellStyle name="40% - Accent2 17" xfId="393" xr:uid="{00000000-0005-0000-0000-00007F000000}"/>
    <cellStyle name="40% - Accent2 2" xfId="177" xr:uid="{00000000-0005-0000-0000-000080000000}"/>
    <cellStyle name="40% - Accent2 3" xfId="191" xr:uid="{00000000-0005-0000-0000-000081000000}"/>
    <cellStyle name="40% - Accent2 4" xfId="205" xr:uid="{00000000-0005-0000-0000-000082000000}"/>
    <cellStyle name="40% - Accent2 5" xfId="219" xr:uid="{00000000-0005-0000-0000-000083000000}"/>
    <cellStyle name="40% - Accent2 6" xfId="233" xr:uid="{00000000-0005-0000-0000-000084000000}"/>
    <cellStyle name="40% - Accent2 7" xfId="247" xr:uid="{00000000-0005-0000-0000-000085000000}"/>
    <cellStyle name="40% - Accent2 8" xfId="261" xr:uid="{00000000-0005-0000-0000-000086000000}"/>
    <cellStyle name="40% - Accent2 9" xfId="275" xr:uid="{00000000-0005-0000-0000-000087000000}"/>
    <cellStyle name="40% - Accent3" xfId="28" builtinId="39" customBuiltin="1"/>
    <cellStyle name="40% - Accent3 10" xfId="292" xr:uid="{00000000-0005-0000-0000-000089000000}"/>
    <cellStyle name="40% - Accent3 11" xfId="306" xr:uid="{00000000-0005-0000-0000-00008A000000}"/>
    <cellStyle name="40% - Accent3 12" xfId="320" xr:uid="{00000000-0005-0000-0000-00008B000000}"/>
    <cellStyle name="40% - Accent3 13" xfId="334" xr:uid="{00000000-0005-0000-0000-00008C000000}"/>
    <cellStyle name="40% - Accent3 14" xfId="353" xr:uid="{00000000-0005-0000-0000-00008D000000}"/>
    <cellStyle name="40% - Accent3 15" xfId="367" xr:uid="{00000000-0005-0000-0000-00008E000000}"/>
    <cellStyle name="40% - Accent3 16" xfId="381" xr:uid="{00000000-0005-0000-0000-00008F000000}"/>
    <cellStyle name="40% - Accent3 17" xfId="395" xr:uid="{00000000-0005-0000-0000-000090000000}"/>
    <cellStyle name="40% - Accent3 2" xfId="179" xr:uid="{00000000-0005-0000-0000-000091000000}"/>
    <cellStyle name="40% - Accent3 3" xfId="193" xr:uid="{00000000-0005-0000-0000-000092000000}"/>
    <cellStyle name="40% - Accent3 4" xfId="207" xr:uid="{00000000-0005-0000-0000-000093000000}"/>
    <cellStyle name="40% - Accent3 5" xfId="221" xr:uid="{00000000-0005-0000-0000-000094000000}"/>
    <cellStyle name="40% - Accent3 6" xfId="235" xr:uid="{00000000-0005-0000-0000-000095000000}"/>
    <cellStyle name="40% - Accent3 7" xfId="249" xr:uid="{00000000-0005-0000-0000-000096000000}"/>
    <cellStyle name="40% - Accent3 8" xfId="263" xr:uid="{00000000-0005-0000-0000-000097000000}"/>
    <cellStyle name="40% - Accent3 9" xfId="277" xr:uid="{00000000-0005-0000-0000-000098000000}"/>
    <cellStyle name="40% - Accent4" xfId="32" builtinId="43" customBuiltin="1"/>
    <cellStyle name="40% - Accent4 10" xfId="294" xr:uid="{00000000-0005-0000-0000-00009A000000}"/>
    <cellStyle name="40% - Accent4 11" xfId="308" xr:uid="{00000000-0005-0000-0000-00009B000000}"/>
    <cellStyle name="40% - Accent4 12" xfId="322" xr:uid="{00000000-0005-0000-0000-00009C000000}"/>
    <cellStyle name="40% - Accent4 13" xfId="336" xr:uid="{00000000-0005-0000-0000-00009D000000}"/>
    <cellStyle name="40% - Accent4 14" xfId="355" xr:uid="{00000000-0005-0000-0000-00009E000000}"/>
    <cellStyle name="40% - Accent4 15" xfId="369" xr:uid="{00000000-0005-0000-0000-00009F000000}"/>
    <cellStyle name="40% - Accent4 16" xfId="383" xr:uid="{00000000-0005-0000-0000-0000A0000000}"/>
    <cellStyle name="40% - Accent4 17" xfId="397" xr:uid="{00000000-0005-0000-0000-0000A1000000}"/>
    <cellStyle name="40% - Accent4 2" xfId="181" xr:uid="{00000000-0005-0000-0000-0000A2000000}"/>
    <cellStyle name="40% - Accent4 3" xfId="195" xr:uid="{00000000-0005-0000-0000-0000A3000000}"/>
    <cellStyle name="40% - Accent4 4" xfId="209" xr:uid="{00000000-0005-0000-0000-0000A4000000}"/>
    <cellStyle name="40% - Accent4 5" xfId="223" xr:uid="{00000000-0005-0000-0000-0000A5000000}"/>
    <cellStyle name="40% - Accent4 6" xfId="237" xr:uid="{00000000-0005-0000-0000-0000A6000000}"/>
    <cellStyle name="40% - Accent4 7" xfId="251" xr:uid="{00000000-0005-0000-0000-0000A7000000}"/>
    <cellStyle name="40% - Accent4 8" xfId="265" xr:uid="{00000000-0005-0000-0000-0000A8000000}"/>
    <cellStyle name="40% - Accent4 9" xfId="280" xr:uid="{00000000-0005-0000-0000-0000A9000000}"/>
    <cellStyle name="40% - Accent5" xfId="36" builtinId="47" customBuiltin="1"/>
    <cellStyle name="40% - Accent5 10" xfId="296" xr:uid="{00000000-0005-0000-0000-0000AB000000}"/>
    <cellStyle name="40% - Accent5 11" xfId="310" xr:uid="{00000000-0005-0000-0000-0000AC000000}"/>
    <cellStyle name="40% - Accent5 12" xfId="324" xr:uid="{00000000-0005-0000-0000-0000AD000000}"/>
    <cellStyle name="40% - Accent5 13" xfId="338" xr:uid="{00000000-0005-0000-0000-0000AE000000}"/>
    <cellStyle name="40% - Accent5 14" xfId="357" xr:uid="{00000000-0005-0000-0000-0000AF000000}"/>
    <cellStyle name="40% - Accent5 15" xfId="371" xr:uid="{00000000-0005-0000-0000-0000B0000000}"/>
    <cellStyle name="40% - Accent5 16" xfId="385" xr:uid="{00000000-0005-0000-0000-0000B1000000}"/>
    <cellStyle name="40% - Accent5 17" xfId="399" xr:uid="{00000000-0005-0000-0000-0000B2000000}"/>
    <cellStyle name="40% - Accent5 2" xfId="183" xr:uid="{00000000-0005-0000-0000-0000B3000000}"/>
    <cellStyle name="40% - Accent5 3" xfId="197" xr:uid="{00000000-0005-0000-0000-0000B4000000}"/>
    <cellStyle name="40% - Accent5 4" xfId="211" xr:uid="{00000000-0005-0000-0000-0000B5000000}"/>
    <cellStyle name="40% - Accent5 5" xfId="225" xr:uid="{00000000-0005-0000-0000-0000B6000000}"/>
    <cellStyle name="40% - Accent5 6" xfId="239" xr:uid="{00000000-0005-0000-0000-0000B7000000}"/>
    <cellStyle name="40% - Accent5 7" xfId="253" xr:uid="{00000000-0005-0000-0000-0000B8000000}"/>
    <cellStyle name="40% - Accent5 8" xfId="267" xr:uid="{00000000-0005-0000-0000-0000B9000000}"/>
    <cellStyle name="40% - Accent5 9" xfId="282" xr:uid="{00000000-0005-0000-0000-0000BA000000}"/>
    <cellStyle name="40% - Accent6" xfId="40" builtinId="51" customBuiltin="1"/>
    <cellStyle name="40% - Accent6 10" xfId="298" xr:uid="{00000000-0005-0000-0000-0000BC000000}"/>
    <cellStyle name="40% - Accent6 11" xfId="312" xr:uid="{00000000-0005-0000-0000-0000BD000000}"/>
    <cellStyle name="40% - Accent6 12" xfId="326" xr:uid="{00000000-0005-0000-0000-0000BE000000}"/>
    <cellStyle name="40% - Accent6 13" xfId="340" xr:uid="{00000000-0005-0000-0000-0000BF000000}"/>
    <cellStyle name="40% - Accent6 14" xfId="359" xr:uid="{00000000-0005-0000-0000-0000C0000000}"/>
    <cellStyle name="40% - Accent6 15" xfId="373" xr:uid="{00000000-0005-0000-0000-0000C1000000}"/>
    <cellStyle name="40% - Accent6 16" xfId="387" xr:uid="{00000000-0005-0000-0000-0000C2000000}"/>
    <cellStyle name="40% - Accent6 17" xfId="401" xr:uid="{00000000-0005-0000-0000-0000C3000000}"/>
    <cellStyle name="40% - Accent6 2" xfId="185" xr:uid="{00000000-0005-0000-0000-0000C4000000}"/>
    <cellStyle name="40% - Accent6 3" xfId="199" xr:uid="{00000000-0005-0000-0000-0000C5000000}"/>
    <cellStyle name="40% - Accent6 4" xfId="213" xr:uid="{00000000-0005-0000-0000-0000C6000000}"/>
    <cellStyle name="40% - Accent6 5" xfId="227" xr:uid="{00000000-0005-0000-0000-0000C7000000}"/>
    <cellStyle name="40% - Accent6 6" xfId="241" xr:uid="{00000000-0005-0000-0000-0000C8000000}"/>
    <cellStyle name="40% - Accent6 7" xfId="255" xr:uid="{00000000-0005-0000-0000-0000C9000000}"/>
    <cellStyle name="40% - Accent6 8" xfId="269" xr:uid="{00000000-0005-0000-0000-0000CA000000}"/>
    <cellStyle name="40% - Accent6 9" xfId="284" xr:uid="{00000000-0005-0000-0000-0000CB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DC000000}"/>
    <cellStyle name="Comma 3" xfId="166" xr:uid="{00000000-0005-0000-0000-0000DD000000}"/>
    <cellStyle name="Comma 4" xfId="345" xr:uid="{00000000-0005-0000-0000-0000DE000000}"/>
    <cellStyle name="Comma 5" xfId="157" xr:uid="{00000000-0005-0000-0000-0000DF000000}"/>
    <cellStyle name="Currency [0] 2" xfId="47" xr:uid="{00000000-0005-0000-0000-0000E0000000}"/>
    <cellStyle name="Currency 10" xfId="54" xr:uid="{00000000-0005-0000-0000-0000E1000000}"/>
    <cellStyle name="Currency 100" xfId="146" xr:uid="{00000000-0005-0000-0000-0000E2000000}"/>
    <cellStyle name="Currency 101" xfId="147" xr:uid="{00000000-0005-0000-0000-0000E3000000}"/>
    <cellStyle name="Currency 102" xfId="148" xr:uid="{00000000-0005-0000-0000-0000E4000000}"/>
    <cellStyle name="Currency 103" xfId="149" xr:uid="{00000000-0005-0000-0000-0000E5000000}"/>
    <cellStyle name="Currency 104" xfId="150" xr:uid="{00000000-0005-0000-0000-0000E6000000}"/>
    <cellStyle name="Currency 105" xfId="151" xr:uid="{00000000-0005-0000-0000-0000E7000000}"/>
    <cellStyle name="Currency 106" xfId="152" xr:uid="{00000000-0005-0000-0000-0000E8000000}"/>
    <cellStyle name="Currency 107" xfId="153" xr:uid="{00000000-0005-0000-0000-0000E9000000}"/>
    <cellStyle name="Currency 108" xfId="154" xr:uid="{00000000-0005-0000-0000-0000EA000000}"/>
    <cellStyle name="Currency 109" xfId="165" xr:uid="{00000000-0005-0000-0000-0000EB000000}"/>
    <cellStyle name="Currency 11" xfId="57" xr:uid="{00000000-0005-0000-0000-0000EC000000}"/>
    <cellStyle name="Currency 110" xfId="167" xr:uid="{00000000-0005-0000-0000-0000ED000000}"/>
    <cellStyle name="Currency 111" xfId="343" xr:uid="{00000000-0005-0000-0000-0000EE000000}"/>
    <cellStyle name="Currency 112" xfId="155" xr:uid="{00000000-0005-0000-0000-0000EF000000}"/>
    <cellStyle name="Currency 113" xfId="160" xr:uid="{00000000-0005-0000-0000-0000F0000000}"/>
    <cellStyle name="Currency 12" xfId="58" xr:uid="{00000000-0005-0000-0000-0000F1000000}"/>
    <cellStyle name="Currency 13" xfId="60" xr:uid="{00000000-0005-0000-0000-0000F2000000}"/>
    <cellStyle name="Currency 14" xfId="62" xr:uid="{00000000-0005-0000-0000-0000F3000000}"/>
    <cellStyle name="Currency 15" xfId="63" xr:uid="{00000000-0005-0000-0000-0000F4000000}"/>
    <cellStyle name="Currency 16" xfId="59" xr:uid="{00000000-0005-0000-0000-0000F5000000}"/>
    <cellStyle name="Currency 17" xfId="64" xr:uid="{00000000-0005-0000-0000-0000F6000000}"/>
    <cellStyle name="Currency 18" xfId="61" xr:uid="{00000000-0005-0000-0000-0000F7000000}"/>
    <cellStyle name="Currency 19" xfId="65" xr:uid="{00000000-0005-0000-0000-0000F8000000}"/>
    <cellStyle name="Currency 2" xfId="46" xr:uid="{00000000-0005-0000-0000-0000F9000000}"/>
    <cellStyle name="Currency 20" xfId="66" xr:uid="{00000000-0005-0000-0000-0000FA000000}"/>
    <cellStyle name="Currency 21" xfId="69" xr:uid="{00000000-0005-0000-0000-0000FB000000}"/>
    <cellStyle name="Currency 22" xfId="67" xr:uid="{00000000-0005-0000-0000-0000FC000000}"/>
    <cellStyle name="Currency 23" xfId="70" xr:uid="{00000000-0005-0000-0000-0000FD000000}"/>
    <cellStyle name="Currency 24" xfId="71" xr:uid="{00000000-0005-0000-0000-0000FE000000}"/>
    <cellStyle name="Currency 25" xfId="68" xr:uid="{00000000-0005-0000-0000-0000FF000000}"/>
    <cellStyle name="Currency 26" xfId="72" xr:uid="{00000000-0005-0000-0000-000000010000}"/>
    <cellStyle name="Currency 27" xfId="74" xr:uid="{00000000-0005-0000-0000-000001010000}"/>
    <cellStyle name="Currency 28" xfId="73" xr:uid="{00000000-0005-0000-0000-000002010000}"/>
    <cellStyle name="Currency 29" xfId="76" xr:uid="{00000000-0005-0000-0000-000003010000}"/>
    <cellStyle name="Currency 3" xfId="50" xr:uid="{00000000-0005-0000-0000-000004010000}"/>
    <cellStyle name="Currency 30" xfId="75" xr:uid="{00000000-0005-0000-0000-000005010000}"/>
    <cellStyle name="Currency 31" xfId="77" xr:uid="{00000000-0005-0000-0000-000006010000}"/>
    <cellStyle name="Currency 32" xfId="79" xr:uid="{00000000-0005-0000-0000-000007010000}"/>
    <cellStyle name="Currency 33" xfId="78" xr:uid="{00000000-0005-0000-0000-000008010000}"/>
    <cellStyle name="Currency 34" xfId="81" xr:uid="{00000000-0005-0000-0000-000009010000}"/>
    <cellStyle name="Currency 35" xfId="80" xr:uid="{00000000-0005-0000-0000-00000A010000}"/>
    <cellStyle name="Currency 36" xfId="82" xr:uid="{00000000-0005-0000-0000-00000B010000}"/>
    <cellStyle name="Currency 37" xfId="83" xr:uid="{00000000-0005-0000-0000-00000C010000}"/>
    <cellStyle name="Currency 38" xfId="84" xr:uid="{00000000-0005-0000-0000-00000D010000}"/>
    <cellStyle name="Currency 39" xfId="87" xr:uid="{00000000-0005-0000-0000-00000E010000}"/>
    <cellStyle name="Currency 4" xfId="51" xr:uid="{00000000-0005-0000-0000-00000F010000}"/>
    <cellStyle name="Currency 40" xfId="85" xr:uid="{00000000-0005-0000-0000-000010010000}"/>
    <cellStyle name="Currency 41" xfId="89" xr:uid="{00000000-0005-0000-0000-000011010000}"/>
    <cellStyle name="Currency 42" xfId="88" xr:uid="{00000000-0005-0000-0000-000012010000}"/>
    <cellStyle name="Currency 43" xfId="90" xr:uid="{00000000-0005-0000-0000-000013010000}"/>
    <cellStyle name="Currency 44" xfId="91" xr:uid="{00000000-0005-0000-0000-000014010000}"/>
    <cellStyle name="Currency 45" xfId="92" xr:uid="{00000000-0005-0000-0000-000015010000}"/>
    <cellStyle name="Currency 46" xfId="93" xr:uid="{00000000-0005-0000-0000-000016010000}"/>
    <cellStyle name="Currency 47" xfId="94" xr:uid="{00000000-0005-0000-0000-000017010000}"/>
    <cellStyle name="Currency 48" xfId="95" xr:uid="{00000000-0005-0000-0000-000018010000}"/>
    <cellStyle name="Currency 49" xfId="96" xr:uid="{00000000-0005-0000-0000-000019010000}"/>
    <cellStyle name="Currency 5" xfId="49" xr:uid="{00000000-0005-0000-0000-00001A010000}"/>
    <cellStyle name="Currency 50" xfId="97" xr:uid="{00000000-0005-0000-0000-00001B010000}"/>
    <cellStyle name="Currency 51" xfId="98" xr:uid="{00000000-0005-0000-0000-00001C010000}"/>
    <cellStyle name="Currency 52" xfId="99" xr:uid="{00000000-0005-0000-0000-00001D010000}"/>
    <cellStyle name="Currency 53" xfId="100" xr:uid="{00000000-0005-0000-0000-00001E010000}"/>
    <cellStyle name="Currency 54" xfId="101" xr:uid="{00000000-0005-0000-0000-00001F010000}"/>
    <cellStyle name="Currency 55" xfId="102" xr:uid="{00000000-0005-0000-0000-000020010000}"/>
    <cellStyle name="Currency 56" xfId="103" xr:uid="{00000000-0005-0000-0000-000021010000}"/>
    <cellStyle name="Currency 57" xfId="104" xr:uid="{00000000-0005-0000-0000-000022010000}"/>
    <cellStyle name="Currency 58" xfId="105" xr:uid="{00000000-0005-0000-0000-000023010000}"/>
    <cellStyle name="Currency 59" xfId="106" xr:uid="{00000000-0005-0000-0000-000024010000}"/>
    <cellStyle name="Currency 6" xfId="52" xr:uid="{00000000-0005-0000-0000-000025010000}"/>
    <cellStyle name="Currency 60" xfId="107" xr:uid="{00000000-0005-0000-0000-000026010000}"/>
    <cellStyle name="Currency 61" xfId="108" xr:uid="{00000000-0005-0000-0000-000027010000}"/>
    <cellStyle name="Currency 62" xfId="109" xr:uid="{00000000-0005-0000-0000-000028010000}"/>
    <cellStyle name="Currency 63" xfId="86" xr:uid="{00000000-0005-0000-0000-000029010000}"/>
    <cellStyle name="Currency 64" xfId="111" xr:uid="{00000000-0005-0000-0000-00002A010000}"/>
    <cellStyle name="Currency 65" xfId="110" xr:uid="{00000000-0005-0000-0000-00002B010000}"/>
    <cellStyle name="Currency 66" xfId="113" xr:uid="{00000000-0005-0000-0000-00002C010000}"/>
    <cellStyle name="Currency 67" xfId="112" xr:uid="{00000000-0005-0000-0000-00002D010000}"/>
    <cellStyle name="Currency 68" xfId="114" xr:uid="{00000000-0005-0000-0000-00002E010000}"/>
    <cellStyle name="Currency 69" xfId="115" xr:uid="{00000000-0005-0000-0000-00002F010000}"/>
    <cellStyle name="Currency 7" xfId="53" xr:uid="{00000000-0005-0000-0000-000030010000}"/>
    <cellStyle name="Currency 70" xfId="116" xr:uid="{00000000-0005-0000-0000-000031010000}"/>
    <cellStyle name="Currency 71" xfId="117" xr:uid="{00000000-0005-0000-0000-000032010000}"/>
    <cellStyle name="Currency 72" xfId="118" xr:uid="{00000000-0005-0000-0000-000033010000}"/>
    <cellStyle name="Currency 73" xfId="119" xr:uid="{00000000-0005-0000-0000-000034010000}"/>
    <cellStyle name="Currency 74" xfId="120" xr:uid="{00000000-0005-0000-0000-000035010000}"/>
    <cellStyle name="Currency 75" xfId="121" xr:uid="{00000000-0005-0000-0000-000036010000}"/>
    <cellStyle name="Currency 76" xfId="122" xr:uid="{00000000-0005-0000-0000-000037010000}"/>
    <cellStyle name="Currency 77" xfId="123" xr:uid="{00000000-0005-0000-0000-000038010000}"/>
    <cellStyle name="Currency 78" xfId="124" xr:uid="{00000000-0005-0000-0000-000039010000}"/>
    <cellStyle name="Currency 79" xfId="125" xr:uid="{00000000-0005-0000-0000-00003A010000}"/>
    <cellStyle name="Currency 8" xfId="55" xr:uid="{00000000-0005-0000-0000-00003B010000}"/>
    <cellStyle name="Currency 80" xfId="127" xr:uid="{00000000-0005-0000-0000-00003C010000}"/>
    <cellStyle name="Currency 81" xfId="126" xr:uid="{00000000-0005-0000-0000-00003D010000}"/>
    <cellStyle name="Currency 82" xfId="129" xr:uid="{00000000-0005-0000-0000-00003E010000}"/>
    <cellStyle name="Currency 83" xfId="128" xr:uid="{00000000-0005-0000-0000-00003F010000}"/>
    <cellStyle name="Currency 84" xfId="131" xr:uid="{00000000-0005-0000-0000-000040010000}"/>
    <cellStyle name="Currency 85" xfId="130" xr:uid="{00000000-0005-0000-0000-000041010000}"/>
    <cellStyle name="Currency 86" xfId="132" xr:uid="{00000000-0005-0000-0000-000042010000}"/>
    <cellStyle name="Currency 87" xfId="133" xr:uid="{00000000-0005-0000-0000-000043010000}"/>
    <cellStyle name="Currency 88" xfId="134" xr:uid="{00000000-0005-0000-0000-000044010000}"/>
    <cellStyle name="Currency 89" xfId="135" xr:uid="{00000000-0005-0000-0000-000045010000}"/>
    <cellStyle name="Currency 9" xfId="56" xr:uid="{00000000-0005-0000-0000-000046010000}"/>
    <cellStyle name="Currency 90" xfId="136" xr:uid="{00000000-0005-0000-0000-000047010000}"/>
    <cellStyle name="Currency 91" xfId="137" xr:uid="{00000000-0005-0000-0000-000048010000}"/>
    <cellStyle name="Currency 92" xfId="138" xr:uid="{00000000-0005-0000-0000-000049010000}"/>
    <cellStyle name="Currency 93" xfId="139" xr:uid="{00000000-0005-0000-0000-00004A010000}"/>
    <cellStyle name="Currency 94" xfId="140" xr:uid="{00000000-0005-0000-0000-00004B010000}"/>
    <cellStyle name="Currency 95" xfId="141" xr:uid="{00000000-0005-0000-0000-00004C010000}"/>
    <cellStyle name="Currency 96" xfId="142" xr:uid="{00000000-0005-0000-0000-00004D010000}"/>
    <cellStyle name="Currency 97" xfId="143" xr:uid="{00000000-0005-0000-0000-00004E010000}"/>
    <cellStyle name="Currency 98" xfId="144" xr:uid="{00000000-0005-0000-0000-00004F010000}"/>
    <cellStyle name="Currency 99" xfId="145" xr:uid="{00000000-0005-0000-0000-000050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164" xr:uid="{00000000-0005-0000-0000-000057010000}"/>
    <cellStyle name="Hyperlink 3" xfId="168" xr:uid="{00000000-0005-0000-0000-000058010000}"/>
    <cellStyle name="Hyperlink 4" xfId="156" xr:uid="{00000000-0005-0000-0000-000059010000}"/>
    <cellStyle name="Input" xfId="9" builtinId="20" customBuiltin="1"/>
    <cellStyle name="Linked Cell" xfId="12" builtinId="24" customBuiltin="1"/>
    <cellStyle name="Neutral" xfId="8" builtinId="28" customBuiltin="1"/>
    <cellStyle name="Normal" xfId="0" builtinId="0"/>
    <cellStyle name="Normal 10" xfId="214" xr:uid="{00000000-0005-0000-0000-00005E010000}"/>
    <cellStyle name="Normal 11" xfId="228" xr:uid="{00000000-0005-0000-0000-00005F010000}"/>
    <cellStyle name="Normal 12" xfId="242" xr:uid="{00000000-0005-0000-0000-000060010000}"/>
    <cellStyle name="Normal 13" xfId="256" xr:uid="{00000000-0005-0000-0000-000061010000}"/>
    <cellStyle name="Normal 14" xfId="270" xr:uid="{00000000-0005-0000-0000-000062010000}"/>
    <cellStyle name="Normal 15" xfId="285" xr:uid="{00000000-0005-0000-0000-000063010000}"/>
    <cellStyle name="Normal 16" xfId="299" xr:uid="{00000000-0005-0000-0000-000064010000}"/>
    <cellStyle name="Normal 17" xfId="313" xr:uid="{00000000-0005-0000-0000-000065010000}"/>
    <cellStyle name="Normal 18" xfId="327" xr:uid="{00000000-0005-0000-0000-000066010000}"/>
    <cellStyle name="Normal 19" xfId="342" xr:uid="{00000000-0005-0000-0000-000067010000}"/>
    <cellStyle name="Normal 2" xfId="45" xr:uid="{00000000-0005-0000-0000-000068010000}"/>
    <cellStyle name="Normal 2 2" xfId="159" xr:uid="{00000000-0005-0000-0000-000069010000}"/>
    <cellStyle name="Normal 20" xfId="346" xr:uid="{00000000-0005-0000-0000-00006A010000}"/>
    <cellStyle name="Normal 21" xfId="360" xr:uid="{00000000-0005-0000-0000-00006B010000}"/>
    <cellStyle name="Normal 22" xfId="374" xr:uid="{00000000-0005-0000-0000-00006C010000}"/>
    <cellStyle name="Normal 23" xfId="388" xr:uid="{00000000-0005-0000-0000-00006D010000}"/>
    <cellStyle name="Normal 3" xfId="44" xr:uid="{00000000-0005-0000-0000-00006E010000}"/>
    <cellStyle name="Normal 4" xfId="158" xr:uid="{00000000-0005-0000-0000-00006F010000}"/>
    <cellStyle name="Normal 4 2" xfId="344" xr:uid="{00000000-0005-0000-0000-000070010000}"/>
    <cellStyle name="Normal 5" xfId="171" xr:uid="{00000000-0005-0000-0000-000071010000}"/>
    <cellStyle name="Normal 6" xfId="170" xr:uid="{00000000-0005-0000-0000-000072010000}"/>
    <cellStyle name="Normal 7" xfId="172" xr:uid="{00000000-0005-0000-0000-000073010000}"/>
    <cellStyle name="Normal 8" xfId="186" xr:uid="{00000000-0005-0000-0000-000074010000}"/>
    <cellStyle name="Normal 9" xfId="200" xr:uid="{00000000-0005-0000-0000-000075010000}"/>
    <cellStyle name="Note" xfId="15" builtinId="10" customBuiltin="1"/>
    <cellStyle name="Note 10" xfId="271" xr:uid="{00000000-0005-0000-0000-000077010000}"/>
    <cellStyle name="Note 11" xfId="286" xr:uid="{00000000-0005-0000-0000-000078010000}"/>
    <cellStyle name="Note 12" xfId="300" xr:uid="{00000000-0005-0000-0000-000079010000}"/>
    <cellStyle name="Note 13" xfId="314" xr:uid="{00000000-0005-0000-0000-00007A010000}"/>
    <cellStyle name="Note 14" xfId="328" xr:uid="{00000000-0005-0000-0000-00007B010000}"/>
    <cellStyle name="Note 15" xfId="347" xr:uid="{00000000-0005-0000-0000-00007C010000}"/>
    <cellStyle name="Note 16" xfId="361" xr:uid="{00000000-0005-0000-0000-00007D010000}"/>
    <cellStyle name="Note 17" xfId="375" xr:uid="{00000000-0005-0000-0000-00007E010000}"/>
    <cellStyle name="Note 18" xfId="389" xr:uid="{00000000-0005-0000-0000-00007F010000}"/>
    <cellStyle name="Note 2" xfId="161" xr:uid="{00000000-0005-0000-0000-000080010000}"/>
    <cellStyle name="Note 3" xfId="173" xr:uid="{00000000-0005-0000-0000-000081010000}"/>
    <cellStyle name="Note 4" xfId="187" xr:uid="{00000000-0005-0000-0000-000082010000}"/>
    <cellStyle name="Note 5" xfId="201" xr:uid="{00000000-0005-0000-0000-000083010000}"/>
    <cellStyle name="Note 6" xfId="215" xr:uid="{00000000-0005-0000-0000-000084010000}"/>
    <cellStyle name="Note 7" xfId="229" xr:uid="{00000000-0005-0000-0000-000085010000}"/>
    <cellStyle name="Note 8" xfId="243" xr:uid="{00000000-0005-0000-0000-000086010000}"/>
    <cellStyle name="Note 9" xfId="257" xr:uid="{00000000-0005-0000-0000-000087010000}"/>
    <cellStyle name="Output" xfId="10" builtinId="21" customBuiltin="1"/>
    <cellStyle name="Percent" xfId="43" builtinId="5"/>
    <cellStyle name="Percent 2" xfId="48" xr:uid="{00000000-0005-0000-0000-00008A010000}"/>
    <cellStyle name="Percent 3" xfId="163" xr:uid="{00000000-0005-0000-0000-00008B010000}"/>
    <cellStyle name="Percent 4" xfId="169" xr:uid="{00000000-0005-0000-0000-00008C010000}"/>
    <cellStyle name="Percent 5" xfId="278" xr:uid="{00000000-0005-0000-0000-00008D010000}"/>
    <cellStyle name="Percent 6" xfId="341" xr:uid="{00000000-0005-0000-0000-00008E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N325"/>
  <sheetViews>
    <sheetView tabSelected="1" topLeftCell="C217" zoomScale="80" zoomScaleNormal="80" zoomScaleSheetLayoutView="70" workbookViewId="0">
      <selection activeCell="L220" sqref="L220"/>
    </sheetView>
  </sheetViews>
  <sheetFormatPr defaultColWidth="9.140625" defaultRowHeight="90" customHeight="1" x14ac:dyDescent="0.25"/>
  <cols>
    <col min="1" max="1" width="16" style="23" customWidth="1"/>
    <col min="2" max="2" width="14.7109375" style="1" bestFit="1" customWidth="1"/>
    <col min="3" max="3" width="41.7109375" style="2" customWidth="1"/>
    <col min="4" max="4" width="54.140625" style="2" customWidth="1"/>
    <col min="5" max="5" width="19.85546875" style="1" customWidth="1"/>
    <col min="6" max="6" width="22" style="1" customWidth="1"/>
    <col min="7" max="7" width="13.5703125" style="1" customWidth="1"/>
    <col min="8" max="9" width="13.42578125" style="1" customWidth="1"/>
    <col min="10" max="10" width="29.5703125" style="2" customWidth="1"/>
    <col min="11" max="11" width="37.140625" style="2" customWidth="1"/>
    <col min="12" max="12" width="63.7109375" style="2" customWidth="1"/>
    <col min="13" max="13" width="8.85546875" customWidth="1"/>
    <col min="14" max="14" width="12" style="1" bestFit="1" customWidth="1"/>
    <col min="15" max="16384" width="9.140625" style="1"/>
  </cols>
  <sheetData>
    <row r="1" spans="1:14" s="6" customFormat="1" ht="42" x14ac:dyDescent="0.25">
      <c r="A1" s="20" t="s">
        <v>0</v>
      </c>
      <c r="B1" s="10" t="s">
        <v>1</v>
      </c>
      <c r="C1" s="11" t="s">
        <v>2</v>
      </c>
      <c r="D1" s="11" t="s">
        <v>3</v>
      </c>
      <c r="E1" s="10" t="s">
        <v>4</v>
      </c>
      <c r="F1" s="11" t="s">
        <v>5</v>
      </c>
      <c r="G1" s="10" t="s">
        <v>6</v>
      </c>
      <c r="H1" s="10" t="s">
        <v>7</v>
      </c>
      <c r="I1" s="10" t="s">
        <v>8</v>
      </c>
      <c r="J1" s="11" t="s">
        <v>9</v>
      </c>
      <c r="K1" s="11" t="s">
        <v>10</v>
      </c>
      <c r="L1" s="11" t="s">
        <v>11</v>
      </c>
    </row>
    <row r="2" spans="1:14" ht="90" customHeight="1" x14ac:dyDescent="0.25">
      <c r="A2" s="21">
        <v>46022</v>
      </c>
      <c r="B2" s="3" t="s">
        <v>12</v>
      </c>
      <c r="C2" s="4" t="s">
        <v>13</v>
      </c>
      <c r="D2" s="4" t="s">
        <v>583</v>
      </c>
      <c r="E2" s="3" t="s">
        <v>14</v>
      </c>
      <c r="F2" s="7" t="s">
        <v>15</v>
      </c>
      <c r="G2" s="3" t="s">
        <v>16</v>
      </c>
      <c r="H2" s="3"/>
      <c r="I2" s="3"/>
      <c r="J2" s="4"/>
      <c r="K2" s="25">
        <v>75100000</v>
      </c>
      <c r="L2" s="12" t="s">
        <v>578</v>
      </c>
      <c r="M2" s="1"/>
      <c r="N2"/>
    </row>
    <row r="3" spans="1:14" ht="90" customHeight="1" x14ac:dyDescent="0.25">
      <c r="A3" s="21">
        <v>46022</v>
      </c>
      <c r="B3" s="3" t="s">
        <v>17</v>
      </c>
      <c r="C3" s="4" t="s">
        <v>13</v>
      </c>
      <c r="D3" s="4" t="s">
        <v>18</v>
      </c>
      <c r="E3" s="3" t="s">
        <v>14</v>
      </c>
      <c r="F3" s="7" t="s">
        <v>15</v>
      </c>
      <c r="G3" s="3" t="s">
        <v>16</v>
      </c>
      <c r="H3" s="3"/>
      <c r="I3" s="3"/>
      <c r="J3" s="4"/>
      <c r="K3" s="25">
        <v>0</v>
      </c>
      <c r="L3" s="5" t="s">
        <v>19</v>
      </c>
      <c r="M3" s="1"/>
      <c r="N3"/>
    </row>
    <row r="4" spans="1:14" ht="90" customHeight="1" x14ac:dyDescent="0.25">
      <c r="A4" s="21">
        <v>46022</v>
      </c>
      <c r="B4" s="3" t="s">
        <v>20</v>
      </c>
      <c r="C4" s="4" t="s">
        <v>13</v>
      </c>
      <c r="D4" s="4" t="s">
        <v>21</v>
      </c>
      <c r="E4" s="3" t="s">
        <v>14</v>
      </c>
      <c r="F4" s="7" t="s">
        <v>15</v>
      </c>
      <c r="G4" s="3" t="s">
        <v>16</v>
      </c>
      <c r="H4" s="3"/>
      <c r="I4" s="3"/>
      <c r="J4" s="4"/>
      <c r="K4" s="25">
        <v>0</v>
      </c>
      <c r="L4" s="5" t="s">
        <v>19</v>
      </c>
      <c r="M4" s="1"/>
      <c r="N4"/>
    </row>
    <row r="5" spans="1:14" ht="90" customHeight="1" x14ac:dyDescent="0.25">
      <c r="A5" s="21">
        <v>46022</v>
      </c>
      <c r="B5" s="3" t="s">
        <v>22</v>
      </c>
      <c r="C5" s="4" t="s">
        <v>13</v>
      </c>
      <c r="D5" s="4" t="s">
        <v>582</v>
      </c>
      <c r="E5" s="3" t="s">
        <v>14</v>
      </c>
      <c r="F5" s="7" t="s">
        <v>15</v>
      </c>
      <c r="G5" s="3" t="s">
        <v>16</v>
      </c>
      <c r="H5" s="3"/>
      <c r="I5" s="3"/>
      <c r="J5" s="4"/>
      <c r="K5" s="25">
        <v>1008787408</v>
      </c>
      <c r="L5" s="5"/>
      <c r="M5" s="1"/>
      <c r="N5"/>
    </row>
    <row r="6" spans="1:14" ht="90" customHeight="1" x14ac:dyDescent="0.25">
      <c r="A6" s="21">
        <v>46022</v>
      </c>
      <c r="B6" s="3" t="s">
        <v>23</v>
      </c>
      <c r="C6" s="4" t="s">
        <v>13</v>
      </c>
      <c r="D6" s="4" t="s">
        <v>24</v>
      </c>
      <c r="E6" s="3" t="s">
        <v>14</v>
      </c>
      <c r="F6" s="7" t="s">
        <v>15</v>
      </c>
      <c r="G6" s="3" t="s">
        <v>16</v>
      </c>
      <c r="H6" s="3"/>
      <c r="I6" s="3"/>
      <c r="J6" s="4"/>
      <c r="K6" s="25">
        <v>1069011365</v>
      </c>
      <c r="L6" s="5"/>
      <c r="M6" s="1"/>
      <c r="N6"/>
    </row>
    <row r="7" spans="1:14" ht="90" customHeight="1" x14ac:dyDescent="0.25">
      <c r="A7" s="21">
        <v>46022</v>
      </c>
      <c r="B7" s="3" t="s">
        <v>25</v>
      </c>
      <c r="C7" s="4" t="s">
        <v>13</v>
      </c>
      <c r="D7" s="4" t="s">
        <v>26</v>
      </c>
      <c r="E7" s="3" t="s">
        <v>14</v>
      </c>
      <c r="F7" s="7" t="s">
        <v>15</v>
      </c>
      <c r="G7" s="3" t="s">
        <v>16</v>
      </c>
      <c r="H7" s="3"/>
      <c r="I7" s="3"/>
      <c r="J7" s="4"/>
      <c r="K7" s="25">
        <v>0</v>
      </c>
      <c r="L7" s="5" t="s">
        <v>19</v>
      </c>
      <c r="M7" s="1"/>
      <c r="N7"/>
    </row>
    <row r="8" spans="1:14" ht="90" customHeight="1" x14ac:dyDescent="0.25">
      <c r="A8" s="21">
        <v>46022</v>
      </c>
      <c r="B8" s="3" t="s">
        <v>27</v>
      </c>
      <c r="C8" s="4" t="s">
        <v>13</v>
      </c>
      <c r="D8" s="4" t="s">
        <v>28</v>
      </c>
      <c r="E8" s="3" t="s">
        <v>14</v>
      </c>
      <c r="F8" s="7" t="s">
        <v>15</v>
      </c>
      <c r="G8" s="3" t="s">
        <v>16</v>
      </c>
      <c r="H8" s="3"/>
      <c r="I8" s="3"/>
      <c r="J8" s="4"/>
      <c r="K8" s="25">
        <v>0</v>
      </c>
      <c r="L8" s="5" t="s">
        <v>19</v>
      </c>
      <c r="M8" s="1"/>
      <c r="N8"/>
    </row>
    <row r="9" spans="1:14" ht="90" customHeight="1" x14ac:dyDescent="0.25">
      <c r="A9" s="21">
        <v>46022</v>
      </c>
      <c r="B9" s="3" t="s">
        <v>29</v>
      </c>
      <c r="C9" s="4" t="s">
        <v>13</v>
      </c>
      <c r="D9" s="4" t="s">
        <v>30</v>
      </c>
      <c r="E9" s="3" t="s">
        <v>14</v>
      </c>
      <c r="F9" s="7" t="s">
        <v>15</v>
      </c>
      <c r="G9" s="3" t="s">
        <v>16</v>
      </c>
      <c r="H9" s="3"/>
      <c r="I9" s="3"/>
      <c r="J9" s="4"/>
      <c r="K9" s="25">
        <v>2017574816</v>
      </c>
      <c r="L9" s="5" t="s">
        <v>31</v>
      </c>
      <c r="M9" s="1"/>
      <c r="N9"/>
    </row>
    <row r="10" spans="1:14" ht="90" customHeight="1" x14ac:dyDescent="0.25">
      <c r="A10" s="21">
        <v>46022</v>
      </c>
      <c r="B10" s="3" t="s">
        <v>32</v>
      </c>
      <c r="C10" s="4" t="s">
        <v>13</v>
      </c>
      <c r="D10" s="4" t="s">
        <v>33</v>
      </c>
      <c r="E10" s="3" t="s">
        <v>14</v>
      </c>
      <c r="F10" s="7" t="s">
        <v>15</v>
      </c>
      <c r="G10" s="3" t="s">
        <v>16</v>
      </c>
      <c r="H10" s="3"/>
      <c r="I10" s="3"/>
      <c r="J10" s="4"/>
      <c r="K10" s="26" t="s">
        <v>34</v>
      </c>
      <c r="L10" s="5" t="s">
        <v>35</v>
      </c>
      <c r="M10" s="1"/>
      <c r="N10"/>
    </row>
    <row r="11" spans="1:14" ht="135" customHeight="1" x14ac:dyDescent="0.25">
      <c r="A11" s="21">
        <v>46022</v>
      </c>
      <c r="B11" s="3" t="s">
        <v>36</v>
      </c>
      <c r="C11" s="4" t="s">
        <v>13</v>
      </c>
      <c r="D11" s="4" t="s">
        <v>37</v>
      </c>
      <c r="E11" s="3" t="s">
        <v>14</v>
      </c>
      <c r="F11" s="7" t="s">
        <v>15</v>
      </c>
      <c r="G11" s="3" t="s">
        <v>16</v>
      </c>
      <c r="H11" s="3"/>
      <c r="I11" s="3"/>
      <c r="J11" s="4"/>
      <c r="K11" s="25">
        <v>25000000</v>
      </c>
      <c r="L11" s="5" t="s">
        <v>581</v>
      </c>
      <c r="M11" s="1"/>
      <c r="N11"/>
    </row>
    <row r="12" spans="1:14" ht="90" customHeight="1" x14ac:dyDescent="0.25">
      <c r="A12" s="21">
        <v>46022</v>
      </c>
      <c r="B12" s="3" t="s">
        <v>38</v>
      </c>
      <c r="C12" s="4" t="s">
        <v>39</v>
      </c>
      <c r="D12" s="4" t="s">
        <v>40</v>
      </c>
      <c r="E12" s="3" t="s">
        <v>14</v>
      </c>
      <c r="F12" s="7" t="s">
        <v>15</v>
      </c>
      <c r="G12" s="3" t="s">
        <v>16</v>
      </c>
      <c r="H12" s="3"/>
      <c r="I12" s="3"/>
      <c r="J12" s="4"/>
      <c r="K12" s="25">
        <v>103927909</v>
      </c>
      <c r="L12" s="5" t="s">
        <v>584</v>
      </c>
      <c r="M12" s="1"/>
      <c r="N12"/>
    </row>
    <row r="13" spans="1:14" ht="90" customHeight="1" x14ac:dyDescent="0.25">
      <c r="A13" s="21">
        <v>46022</v>
      </c>
      <c r="B13" s="3" t="s">
        <v>41</v>
      </c>
      <c r="C13" s="4" t="s">
        <v>42</v>
      </c>
      <c r="D13" s="4" t="s">
        <v>43</v>
      </c>
      <c r="E13" s="3" t="s">
        <v>14</v>
      </c>
      <c r="F13" s="7" t="s">
        <v>15</v>
      </c>
      <c r="G13" s="3" t="s">
        <v>16</v>
      </c>
      <c r="H13" s="3"/>
      <c r="I13" s="3"/>
      <c r="J13" s="4" t="s">
        <v>44</v>
      </c>
      <c r="K13" s="25">
        <v>0</v>
      </c>
      <c r="L13" s="5"/>
      <c r="M13" s="1"/>
      <c r="N13"/>
    </row>
    <row r="14" spans="1:14" ht="90" customHeight="1" x14ac:dyDescent="0.25">
      <c r="A14" s="21">
        <v>46022</v>
      </c>
      <c r="B14" s="3" t="s">
        <v>41</v>
      </c>
      <c r="C14" s="4" t="s">
        <v>42</v>
      </c>
      <c r="D14" s="4" t="s">
        <v>43</v>
      </c>
      <c r="E14" s="3" t="s">
        <v>14</v>
      </c>
      <c r="F14" s="7" t="s">
        <v>15</v>
      </c>
      <c r="G14" s="3" t="s">
        <v>16</v>
      </c>
      <c r="H14" s="3"/>
      <c r="I14" s="3"/>
      <c r="J14" s="4" t="s">
        <v>45</v>
      </c>
      <c r="K14" s="25">
        <v>0</v>
      </c>
      <c r="L14" s="5"/>
      <c r="M14" s="1"/>
      <c r="N14"/>
    </row>
    <row r="15" spans="1:14" ht="90" customHeight="1" x14ac:dyDescent="0.25">
      <c r="A15" s="21">
        <v>46022</v>
      </c>
      <c r="B15" s="3" t="s">
        <v>46</v>
      </c>
      <c r="C15" s="4" t="s">
        <v>42</v>
      </c>
      <c r="D15" s="4" t="s">
        <v>47</v>
      </c>
      <c r="E15" s="3" t="s">
        <v>14</v>
      </c>
      <c r="F15" s="7" t="s">
        <v>15</v>
      </c>
      <c r="G15" s="3" t="s">
        <v>16</v>
      </c>
      <c r="H15" s="3"/>
      <c r="I15" s="3"/>
      <c r="J15" s="4" t="s">
        <v>44</v>
      </c>
      <c r="K15" s="25">
        <v>0</v>
      </c>
      <c r="L15" s="5"/>
      <c r="M15" s="1"/>
      <c r="N15"/>
    </row>
    <row r="16" spans="1:14" ht="90" customHeight="1" x14ac:dyDescent="0.25">
      <c r="A16" s="21">
        <v>46022</v>
      </c>
      <c r="B16" s="3" t="s">
        <v>46</v>
      </c>
      <c r="C16" s="4" t="s">
        <v>42</v>
      </c>
      <c r="D16" s="4" t="s">
        <v>47</v>
      </c>
      <c r="E16" s="3" t="s">
        <v>14</v>
      </c>
      <c r="F16" s="7" t="s">
        <v>15</v>
      </c>
      <c r="G16" s="3" t="s">
        <v>16</v>
      </c>
      <c r="H16" s="3"/>
      <c r="I16" s="3"/>
      <c r="J16" s="4" t="s">
        <v>45</v>
      </c>
      <c r="K16" s="25">
        <v>0</v>
      </c>
      <c r="L16" s="5"/>
      <c r="M16" s="1"/>
      <c r="N16"/>
    </row>
    <row r="17" spans="1:14" ht="90" customHeight="1" x14ac:dyDescent="0.25">
      <c r="A17" s="21">
        <v>46022</v>
      </c>
      <c r="B17" s="3" t="s">
        <v>48</v>
      </c>
      <c r="C17" s="4" t="s">
        <v>42</v>
      </c>
      <c r="D17" s="4" t="s">
        <v>49</v>
      </c>
      <c r="E17" s="3" t="s">
        <v>14</v>
      </c>
      <c r="F17" s="7" t="s">
        <v>15</v>
      </c>
      <c r="G17" s="3" t="s">
        <v>16</v>
      </c>
      <c r="H17" s="3"/>
      <c r="I17" s="3"/>
      <c r="J17" s="4" t="s">
        <v>44</v>
      </c>
      <c r="K17" s="25">
        <v>816802215.00999999</v>
      </c>
      <c r="L17" s="5"/>
      <c r="M17" s="1"/>
      <c r="N17"/>
    </row>
    <row r="18" spans="1:14" ht="90" customHeight="1" x14ac:dyDescent="0.25">
      <c r="A18" s="21">
        <v>46022</v>
      </c>
      <c r="B18" s="3" t="s">
        <v>48</v>
      </c>
      <c r="C18" s="4" t="s">
        <v>42</v>
      </c>
      <c r="D18" s="4" t="s">
        <v>49</v>
      </c>
      <c r="E18" s="3" t="s">
        <v>14</v>
      </c>
      <c r="F18" s="7" t="s">
        <v>15</v>
      </c>
      <c r="G18" s="3" t="s">
        <v>16</v>
      </c>
      <c r="H18" s="3"/>
      <c r="I18" s="3"/>
      <c r="J18" s="4" t="s">
        <v>45</v>
      </c>
      <c r="K18" s="25">
        <v>816802215.00999999</v>
      </c>
      <c r="L18" s="5"/>
      <c r="M18" s="1"/>
      <c r="N18"/>
    </row>
    <row r="19" spans="1:14" ht="90" customHeight="1" x14ac:dyDescent="0.25">
      <c r="A19" s="21">
        <v>46022</v>
      </c>
      <c r="B19" s="3" t="s">
        <v>50</v>
      </c>
      <c r="C19" s="4" t="s">
        <v>42</v>
      </c>
      <c r="D19" s="4" t="s">
        <v>51</v>
      </c>
      <c r="E19" s="3" t="s">
        <v>14</v>
      </c>
      <c r="F19" s="7" t="s">
        <v>15</v>
      </c>
      <c r="G19" s="3" t="s">
        <v>16</v>
      </c>
      <c r="H19" s="3"/>
      <c r="I19" s="3"/>
      <c r="J19" s="4" t="s">
        <v>44</v>
      </c>
      <c r="K19" s="25">
        <v>1067.03</v>
      </c>
      <c r="L19" s="5"/>
      <c r="M19" s="1"/>
      <c r="N19"/>
    </row>
    <row r="20" spans="1:14" ht="90" customHeight="1" x14ac:dyDescent="0.25">
      <c r="A20" s="21">
        <v>46022</v>
      </c>
      <c r="B20" s="3" t="s">
        <v>50</v>
      </c>
      <c r="C20" s="4" t="s">
        <v>42</v>
      </c>
      <c r="D20" s="4" t="s">
        <v>51</v>
      </c>
      <c r="E20" s="3" t="s">
        <v>14</v>
      </c>
      <c r="F20" s="7" t="s">
        <v>15</v>
      </c>
      <c r="G20" s="3" t="s">
        <v>16</v>
      </c>
      <c r="H20" s="3"/>
      <c r="I20" s="3"/>
      <c r="J20" s="4" t="s">
        <v>45</v>
      </c>
      <c r="K20" s="25">
        <v>1067.03</v>
      </c>
      <c r="L20" s="5"/>
      <c r="M20" s="1"/>
      <c r="N20"/>
    </row>
    <row r="21" spans="1:14" ht="90" customHeight="1" x14ac:dyDescent="0.25">
      <c r="A21" s="21">
        <v>46022</v>
      </c>
      <c r="B21" s="3" t="s">
        <v>52</v>
      </c>
      <c r="C21" s="4" t="s">
        <v>42</v>
      </c>
      <c r="D21" s="4" t="s">
        <v>53</v>
      </c>
      <c r="E21" s="3" t="s">
        <v>14</v>
      </c>
      <c r="F21" s="7" t="s">
        <v>15</v>
      </c>
      <c r="G21" s="3" t="s">
        <v>16</v>
      </c>
      <c r="H21" s="3"/>
      <c r="I21" s="3"/>
      <c r="J21" s="4" t="s">
        <v>44</v>
      </c>
      <c r="K21" s="25">
        <v>265783769.80000001</v>
      </c>
      <c r="L21" s="5"/>
      <c r="M21" s="1"/>
      <c r="N21"/>
    </row>
    <row r="22" spans="1:14" ht="90" customHeight="1" x14ac:dyDescent="0.25">
      <c r="A22" s="21">
        <v>46022</v>
      </c>
      <c r="B22" s="3" t="s">
        <v>52</v>
      </c>
      <c r="C22" s="4" t="s">
        <v>42</v>
      </c>
      <c r="D22" s="4" t="s">
        <v>53</v>
      </c>
      <c r="E22" s="3" t="s">
        <v>14</v>
      </c>
      <c r="F22" s="7" t="s">
        <v>15</v>
      </c>
      <c r="G22" s="3" t="s">
        <v>16</v>
      </c>
      <c r="H22" s="3"/>
      <c r="I22" s="3"/>
      <c r="J22" s="4" t="s">
        <v>45</v>
      </c>
      <c r="K22" s="25">
        <v>252208082.74000001</v>
      </c>
      <c r="L22" s="5"/>
      <c r="M22" s="1"/>
      <c r="N22"/>
    </row>
    <row r="23" spans="1:14" ht="90" customHeight="1" x14ac:dyDescent="0.25">
      <c r="A23" s="21">
        <v>46022</v>
      </c>
      <c r="B23" s="3" t="s">
        <v>54</v>
      </c>
      <c r="C23" s="4" t="s">
        <v>42</v>
      </c>
      <c r="D23" s="4" t="s">
        <v>55</v>
      </c>
      <c r="E23" s="3" t="s">
        <v>14</v>
      </c>
      <c r="F23" s="7" t="s">
        <v>15</v>
      </c>
      <c r="G23" s="3" t="s">
        <v>16</v>
      </c>
      <c r="H23" s="3"/>
      <c r="I23" s="3"/>
      <c r="J23" s="4" t="s">
        <v>44</v>
      </c>
      <c r="K23" s="25">
        <v>0</v>
      </c>
      <c r="L23" s="5"/>
      <c r="M23" s="1"/>
      <c r="N23"/>
    </row>
    <row r="24" spans="1:14" ht="90" customHeight="1" x14ac:dyDescent="0.25">
      <c r="A24" s="21">
        <v>46022</v>
      </c>
      <c r="B24" s="3" t="s">
        <v>54</v>
      </c>
      <c r="C24" s="4" t="s">
        <v>42</v>
      </c>
      <c r="D24" s="4" t="s">
        <v>55</v>
      </c>
      <c r="E24" s="3" t="s">
        <v>14</v>
      </c>
      <c r="F24" s="7" t="s">
        <v>15</v>
      </c>
      <c r="G24" s="3" t="s">
        <v>16</v>
      </c>
      <c r="H24" s="3"/>
      <c r="I24" s="3"/>
      <c r="J24" s="4" t="s">
        <v>45</v>
      </c>
      <c r="K24" s="25">
        <v>0</v>
      </c>
      <c r="L24" s="5"/>
      <c r="M24" s="1"/>
      <c r="N24"/>
    </row>
    <row r="25" spans="1:14" ht="90" customHeight="1" x14ac:dyDescent="0.25">
      <c r="A25" s="21">
        <v>46022</v>
      </c>
      <c r="B25" s="3" t="s">
        <v>56</v>
      </c>
      <c r="C25" s="4" t="s">
        <v>42</v>
      </c>
      <c r="D25" s="4" t="s">
        <v>57</v>
      </c>
      <c r="E25" s="3" t="s">
        <v>14</v>
      </c>
      <c r="F25" s="7" t="s">
        <v>15</v>
      </c>
      <c r="G25" s="3" t="s">
        <v>16</v>
      </c>
      <c r="H25" s="3"/>
      <c r="I25" s="3"/>
      <c r="J25" s="4" t="s">
        <v>44</v>
      </c>
      <c r="K25" s="25">
        <v>0</v>
      </c>
      <c r="L25" s="5"/>
      <c r="M25" s="1"/>
      <c r="N25"/>
    </row>
    <row r="26" spans="1:14" ht="90" customHeight="1" x14ac:dyDescent="0.25">
      <c r="A26" s="21">
        <v>46022</v>
      </c>
      <c r="B26" s="3" t="s">
        <v>56</v>
      </c>
      <c r="C26" s="4" t="s">
        <v>42</v>
      </c>
      <c r="D26" s="4" t="s">
        <v>57</v>
      </c>
      <c r="E26" s="3" t="s">
        <v>14</v>
      </c>
      <c r="F26" s="7" t="s">
        <v>15</v>
      </c>
      <c r="G26" s="3" t="s">
        <v>16</v>
      </c>
      <c r="H26" s="3"/>
      <c r="I26" s="3"/>
      <c r="J26" s="4" t="s">
        <v>45</v>
      </c>
      <c r="K26" s="25">
        <v>0</v>
      </c>
      <c r="L26" s="5"/>
      <c r="M26" s="1"/>
      <c r="N26"/>
    </row>
    <row r="27" spans="1:14" ht="90" customHeight="1" x14ac:dyDescent="0.25">
      <c r="A27" s="21">
        <v>46022</v>
      </c>
      <c r="B27" s="3" t="s">
        <v>58</v>
      </c>
      <c r="C27" s="4" t="s">
        <v>42</v>
      </c>
      <c r="D27" s="4" t="s">
        <v>59</v>
      </c>
      <c r="E27" s="3" t="s">
        <v>14</v>
      </c>
      <c r="F27" s="7" t="s">
        <v>15</v>
      </c>
      <c r="G27" s="3" t="s">
        <v>16</v>
      </c>
      <c r="H27" s="3"/>
      <c r="I27" s="3"/>
      <c r="J27" s="4" t="s">
        <v>44</v>
      </c>
      <c r="K27" s="25">
        <v>0</v>
      </c>
      <c r="L27" s="5"/>
      <c r="M27" s="1"/>
      <c r="N27"/>
    </row>
    <row r="28" spans="1:14" ht="90" customHeight="1" x14ac:dyDescent="0.25">
      <c r="A28" s="21">
        <v>46022</v>
      </c>
      <c r="B28" s="3" t="s">
        <v>58</v>
      </c>
      <c r="C28" s="4" t="s">
        <v>42</v>
      </c>
      <c r="D28" s="4" t="s">
        <v>59</v>
      </c>
      <c r="E28" s="3" t="s">
        <v>14</v>
      </c>
      <c r="F28" s="7" t="s">
        <v>15</v>
      </c>
      <c r="G28" s="3" t="s">
        <v>16</v>
      </c>
      <c r="H28" s="3"/>
      <c r="I28" s="3"/>
      <c r="J28" s="4" t="s">
        <v>45</v>
      </c>
      <c r="K28" s="25">
        <v>0</v>
      </c>
      <c r="L28" s="5"/>
      <c r="M28" s="1"/>
      <c r="N28"/>
    </row>
    <row r="29" spans="1:14" ht="90" customHeight="1" x14ac:dyDescent="0.25">
      <c r="A29" s="21">
        <v>46022</v>
      </c>
      <c r="B29" s="3" t="s">
        <v>60</v>
      </c>
      <c r="C29" s="4" t="s">
        <v>42</v>
      </c>
      <c r="D29" s="4" t="s">
        <v>61</v>
      </c>
      <c r="E29" s="3" t="s">
        <v>14</v>
      </c>
      <c r="F29" s="7" t="s">
        <v>15</v>
      </c>
      <c r="G29" s="3" t="s">
        <v>16</v>
      </c>
      <c r="H29" s="3"/>
      <c r="I29" s="3"/>
      <c r="J29" s="4" t="s">
        <v>44</v>
      </c>
      <c r="K29" s="25">
        <v>0</v>
      </c>
      <c r="L29" s="5"/>
      <c r="M29" s="1"/>
      <c r="N29"/>
    </row>
    <row r="30" spans="1:14" ht="90" customHeight="1" x14ac:dyDescent="0.25">
      <c r="A30" s="21">
        <v>46022</v>
      </c>
      <c r="B30" s="3" t="s">
        <v>60</v>
      </c>
      <c r="C30" s="4" t="s">
        <v>42</v>
      </c>
      <c r="D30" s="4" t="s">
        <v>61</v>
      </c>
      <c r="E30" s="3" t="s">
        <v>14</v>
      </c>
      <c r="F30" s="7" t="s">
        <v>15</v>
      </c>
      <c r="G30" s="3" t="s">
        <v>16</v>
      </c>
      <c r="H30" s="3"/>
      <c r="I30" s="3"/>
      <c r="J30" s="4" t="s">
        <v>45</v>
      </c>
      <c r="K30" s="25">
        <v>0</v>
      </c>
      <c r="L30" s="5"/>
      <c r="M30" s="1"/>
      <c r="N30"/>
    </row>
    <row r="31" spans="1:14" ht="90" customHeight="1" x14ac:dyDescent="0.25">
      <c r="A31" s="21">
        <v>46022</v>
      </c>
      <c r="B31" s="3" t="s">
        <v>62</v>
      </c>
      <c r="C31" s="4" t="s">
        <v>42</v>
      </c>
      <c r="D31" s="4" t="s">
        <v>63</v>
      </c>
      <c r="E31" s="3" t="s">
        <v>14</v>
      </c>
      <c r="F31" s="7" t="s">
        <v>15</v>
      </c>
      <c r="G31" s="3" t="s">
        <v>16</v>
      </c>
      <c r="H31" s="3"/>
      <c r="I31" s="3"/>
      <c r="J31" s="4" t="s">
        <v>44</v>
      </c>
      <c r="K31" s="25">
        <v>0</v>
      </c>
      <c r="L31" s="5"/>
      <c r="M31" s="1"/>
      <c r="N31"/>
    </row>
    <row r="32" spans="1:14" ht="90" customHeight="1" x14ac:dyDescent="0.25">
      <c r="A32" s="21">
        <v>46022</v>
      </c>
      <c r="B32" s="3" t="s">
        <v>62</v>
      </c>
      <c r="C32" s="4" t="s">
        <v>42</v>
      </c>
      <c r="D32" s="4" t="s">
        <v>63</v>
      </c>
      <c r="E32" s="3" t="s">
        <v>14</v>
      </c>
      <c r="F32" s="7" t="s">
        <v>15</v>
      </c>
      <c r="G32" s="3" t="s">
        <v>16</v>
      </c>
      <c r="H32" s="3"/>
      <c r="I32" s="3"/>
      <c r="J32" s="4" t="s">
        <v>45</v>
      </c>
      <c r="K32" s="25">
        <v>0</v>
      </c>
      <c r="L32" s="5"/>
      <c r="M32" s="1"/>
      <c r="N32"/>
    </row>
    <row r="33" spans="1:14" ht="90" customHeight="1" x14ac:dyDescent="0.25">
      <c r="A33" s="21">
        <v>46022</v>
      </c>
      <c r="B33" s="3" t="s">
        <v>64</v>
      </c>
      <c r="C33" s="4" t="s">
        <v>42</v>
      </c>
      <c r="D33" s="4" t="s">
        <v>65</v>
      </c>
      <c r="E33" s="3" t="s">
        <v>14</v>
      </c>
      <c r="F33" s="7" t="s">
        <v>15</v>
      </c>
      <c r="G33" s="3" t="s">
        <v>16</v>
      </c>
      <c r="H33" s="3"/>
      <c r="I33" s="3"/>
      <c r="J33" s="4" t="s">
        <v>44</v>
      </c>
      <c r="K33" s="25">
        <v>0</v>
      </c>
      <c r="L33" s="5"/>
      <c r="M33" s="1"/>
      <c r="N33"/>
    </row>
    <row r="34" spans="1:14" ht="90" customHeight="1" x14ac:dyDescent="0.25">
      <c r="A34" s="21">
        <v>46022</v>
      </c>
      <c r="B34" s="3" t="s">
        <v>64</v>
      </c>
      <c r="C34" s="4" t="s">
        <v>42</v>
      </c>
      <c r="D34" s="4" t="s">
        <v>65</v>
      </c>
      <c r="E34" s="3" t="s">
        <v>14</v>
      </c>
      <c r="F34" s="7" t="s">
        <v>15</v>
      </c>
      <c r="G34" s="3" t="s">
        <v>16</v>
      </c>
      <c r="H34" s="3"/>
      <c r="I34" s="3"/>
      <c r="J34" s="4" t="s">
        <v>45</v>
      </c>
      <c r="K34" s="25">
        <v>0</v>
      </c>
      <c r="L34" s="5"/>
      <c r="M34" s="1"/>
      <c r="N34"/>
    </row>
    <row r="35" spans="1:14" ht="90" customHeight="1" x14ac:dyDescent="0.25">
      <c r="A35" s="21">
        <v>46022</v>
      </c>
      <c r="B35" s="3" t="s">
        <v>66</v>
      </c>
      <c r="C35" s="4" t="s">
        <v>42</v>
      </c>
      <c r="D35" s="4" t="s">
        <v>67</v>
      </c>
      <c r="E35" s="3" t="s">
        <v>14</v>
      </c>
      <c r="F35" s="7" t="s">
        <v>15</v>
      </c>
      <c r="G35" s="3" t="s">
        <v>16</v>
      </c>
      <c r="H35" s="3"/>
      <c r="I35" s="3"/>
      <c r="J35" s="4" t="s">
        <v>44</v>
      </c>
      <c r="K35" s="25">
        <v>0</v>
      </c>
      <c r="L35" s="5"/>
      <c r="M35" s="1"/>
      <c r="N35"/>
    </row>
    <row r="36" spans="1:14" ht="90" customHeight="1" x14ac:dyDescent="0.25">
      <c r="A36" s="21">
        <v>46022</v>
      </c>
      <c r="B36" s="3" t="s">
        <v>66</v>
      </c>
      <c r="C36" s="4" t="s">
        <v>42</v>
      </c>
      <c r="D36" s="4" t="s">
        <v>67</v>
      </c>
      <c r="E36" s="3" t="s">
        <v>14</v>
      </c>
      <c r="F36" s="7" t="s">
        <v>15</v>
      </c>
      <c r="G36" s="3" t="s">
        <v>16</v>
      </c>
      <c r="H36" s="3"/>
      <c r="I36" s="3"/>
      <c r="J36" s="4" t="s">
        <v>45</v>
      </c>
      <c r="K36" s="25">
        <v>0</v>
      </c>
      <c r="L36" s="5"/>
      <c r="M36" s="1"/>
      <c r="N36"/>
    </row>
    <row r="37" spans="1:14" ht="90" customHeight="1" x14ac:dyDescent="0.25">
      <c r="A37" s="21">
        <v>46022</v>
      </c>
      <c r="B37" s="3" t="s">
        <v>68</v>
      </c>
      <c r="C37" s="4" t="s">
        <v>42</v>
      </c>
      <c r="D37" s="4" t="s">
        <v>69</v>
      </c>
      <c r="E37" s="3" t="s">
        <v>14</v>
      </c>
      <c r="F37" s="7" t="s">
        <v>15</v>
      </c>
      <c r="G37" s="3" t="s">
        <v>16</v>
      </c>
      <c r="H37" s="3"/>
      <c r="I37" s="3"/>
      <c r="J37" s="4" t="s">
        <v>44</v>
      </c>
      <c r="K37" s="25">
        <v>0</v>
      </c>
      <c r="L37" s="5"/>
      <c r="M37" s="1"/>
      <c r="N37"/>
    </row>
    <row r="38" spans="1:14" ht="90" customHeight="1" x14ac:dyDescent="0.25">
      <c r="A38" s="21">
        <v>46022</v>
      </c>
      <c r="B38" s="3" t="s">
        <v>68</v>
      </c>
      <c r="C38" s="4" t="s">
        <v>42</v>
      </c>
      <c r="D38" s="4" t="s">
        <v>69</v>
      </c>
      <c r="E38" s="3" t="s">
        <v>14</v>
      </c>
      <c r="F38" s="7" t="s">
        <v>15</v>
      </c>
      <c r="G38" s="3" t="s">
        <v>16</v>
      </c>
      <c r="H38" s="3"/>
      <c r="I38" s="3"/>
      <c r="J38" s="4" t="s">
        <v>45</v>
      </c>
      <c r="K38" s="25">
        <v>0</v>
      </c>
      <c r="L38" s="5"/>
      <c r="M38" s="1"/>
      <c r="N38"/>
    </row>
    <row r="39" spans="1:14" ht="90" customHeight="1" x14ac:dyDescent="0.25">
      <c r="A39" s="21">
        <v>46022</v>
      </c>
      <c r="B39" s="3" t="s">
        <v>70</v>
      </c>
      <c r="C39" s="4" t="s">
        <v>42</v>
      </c>
      <c r="D39" s="4" t="s">
        <v>71</v>
      </c>
      <c r="E39" s="3" t="s">
        <v>14</v>
      </c>
      <c r="F39" s="7" t="s">
        <v>15</v>
      </c>
      <c r="G39" s="3" t="s">
        <v>16</v>
      </c>
      <c r="H39" s="3"/>
      <c r="I39" s="3"/>
      <c r="J39" s="4" t="s">
        <v>44</v>
      </c>
      <c r="K39" s="25">
        <v>0</v>
      </c>
      <c r="L39" s="5"/>
      <c r="M39" s="1"/>
      <c r="N39"/>
    </row>
    <row r="40" spans="1:14" ht="90" customHeight="1" x14ac:dyDescent="0.25">
      <c r="A40" s="21">
        <v>46022</v>
      </c>
      <c r="B40" s="3" t="s">
        <v>70</v>
      </c>
      <c r="C40" s="4" t="s">
        <v>42</v>
      </c>
      <c r="D40" s="4" t="s">
        <v>71</v>
      </c>
      <c r="E40" s="3" t="s">
        <v>14</v>
      </c>
      <c r="F40" s="7" t="s">
        <v>15</v>
      </c>
      <c r="G40" s="3" t="s">
        <v>16</v>
      </c>
      <c r="H40" s="3"/>
      <c r="I40" s="3"/>
      <c r="J40" s="4" t="s">
        <v>45</v>
      </c>
      <c r="K40" s="25">
        <v>0</v>
      </c>
      <c r="L40" s="5"/>
      <c r="M40" s="1"/>
      <c r="N40"/>
    </row>
    <row r="41" spans="1:14" ht="90" customHeight="1" x14ac:dyDescent="0.25">
      <c r="A41" s="21">
        <v>46022</v>
      </c>
      <c r="B41" s="3" t="s">
        <v>72</v>
      </c>
      <c r="C41" s="4" t="s">
        <v>42</v>
      </c>
      <c r="D41" s="4" t="s">
        <v>73</v>
      </c>
      <c r="E41" s="3" t="s">
        <v>14</v>
      </c>
      <c r="F41" s="7" t="s">
        <v>15</v>
      </c>
      <c r="G41" s="3" t="s">
        <v>16</v>
      </c>
      <c r="H41" s="3"/>
      <c r="I41" s="3"/>
      <c r="J41" s="4" t="s">
        <v>44</v>
      </c>
      <c r="K41" s="25">
        <v>1082587051.8399999</v>
      </c>
      <c r="L41" s="5"/>
      <c r="M41" s="1"/>
      <c r="N41"/>
    </row>
    <row r="42" spans="1:14" ht="90" customHeight="1" x14ac:dyDescent="0.25">
      <c r="A42" s="21">
        <v>46022</v>
      </c>
      <c r="B42" s="3" t="s">
        <v>72</v>
      </c>
      <c r="C42" s="4" t="s">
        <v>42</v>
      </c>
      <c r="D42" s="4" t="s">
        <v>73</v>
      </c>
      <c r="E42" s="3" t="s">
        <v>14</v>
      </c>
      <c r="F42" s="7" t="s">
        <v>15</v>
      </c>
      <c r="G42" s="3" t="s">
        <v>16</v>
      </c>
      <c r="H42" s="3"/>
      <c r="I42" s="3"/>
      <c r="J42" s="4" t="s">
        <v>45</v>
      </c>
      <c r="K42" s="25">
        <v>1069011364.78</v>
      </c>
      <c r="L42" s="5"/>
      <c r="M42" s="1"/>
      <c r="N42"/>
    </row>
    <row r="43" spans="1:14" ht="90" customHeight="1" x14ac:dyDescent="0.25">
      <c r="A43" s="21">
        <v>46022</v>
      </c>
      <c r="B43" s="3" t="s">
        <v>74</v>
      </c>
      <c r="C43" s="4" t="s">
        <v>75</v>
      </c>
      <c r="D43" s="4" t="s">
        <v>76</v>
      </c>
      <c r="E43" s="3" t="s">
        <v>14</v>
      </c>
      <c r="F43" s="7" t="s">
        <v>15</v>
      </c>
      <c r="G43" s="3" t="s">
        <v>16</v>
      </c>
      <c r="H43" s="3"/>
      <c r="I43" s="3"/>
      <c r="J43" s="4"/>
      <c r="K43" s="26" t="s">
        <v>77</v>
      </c>
      <c r="L43" s="5"/>
      <c r="M43" s="1"/>
      <c r="N43"/>
    </row>
    <row r="44" spans="1:14" ht="90" customHeight="1" x14ac:dyDescent="0.25">
      <c r="A44" s="21">
        <v>46022</v>
      </c>
      <c r="B44" s="3" t="s">
        <v>78</v>
      </c>
      <c r="C44" s="4" t="s">
        <v>75</v>
      </c>
      <c r="D44" s="4" t="s">
        <v>79</v>
      </c>
      <c r="E44" s="3" t="s">
        <v>14</v>
      </c>
      <c r="F44" s="7" t="s">
        <v>15</v>
      </c>
      <c r="G44" s="3" t="s">
        <v>16</v>
      </c>
      <c r="H44" s="3"/>
      <c r="I44" s="3"/>
      <c r="J44" s="4"/>
      <c r="K44" s="27">
        <v>1</v>
      </c>
      <c r="L44" s="5" t="s">
        <v>80</v>
      </c>
      <c r="M44" s="1"/>
      <c r="N44"/>
    </row>
    <row r="45" spans="1:14" ht="105.6" customHeight="1" x14ac:dyDescent="0.25">
      <c r="A45" s="21">
        <v>46022</v>
      </c>
      <c r="B45" s="3" t="s">
        <v>81</v>
      </c>
      <c r="C45" s="4" t="s">
        <v>75</v>
      </c>
      <c r="D45" s="4" t="s">
        <v>82</v>
      </c>
      <c r="E45" s="3" t="s">
        <v>14</v>
      </c>
      <c r="F45" s="7" t="s">
        <v>15</v>
      </c>
      <c r="G45" s="3" t="s">
        <v>16</v>
      </c>
      <c r="H45" s="3"/>
      <c r="I45" s="3"/>
      <c r="J45" s="4" t="s">
        <v>83</v>
      </c>
      <c r="K45" s="25">
        <v>1082168812</v>
      </c>
      <c r="L45" s="36" t="s">
        <v>586</v>
      </c>
      <c r="M45" s="1"/>
      <c r="N45"/>
    </row>
    <row r="46" spans="1:14" ht="90" customHeight="1" x14ac:dyDescent="0.25">
      <c r="A46" s="21">
        <v>46022</v>
      </c>
      <c r="B46" s="3" t="s">
        <v>81</v>
      </c>
      <c r="C46" s="4" t="s">
        <v>75</v>
      </c>
      <c r="D46" s="4" t="s">
        <v>82</v>
      </c>
      <c r="E46" s="3" t="s">
        <v>14</v>
      </c>
      <c r="F46" s="7" t="s">
        <v>15</v>
      </c>
      <c r="G46" s="3" t="s">
        <v>16</v>
      </c>
      <c r="H46" s="3"/>
      <c r="I46" s="3"/>
      <c r="J46" s="4" t="s">
        <v>84</v>
      </c>
      <c r="K46" s="25">
        <v>402644065.5</v>
      </c>
      <c r="L46" s="37"/>
      <c r="M46" s="1"/>
      <c r="N46"/>
    </row>
    <row r="47" spans="1:14" ht="90" customHeight="1" x14ac:dyDescent="0.25">
      <c r="A47" s="21">
        <v>46022</v>
      </c>
      <c r="B47" s="3" t="s">
        <v>85</v>
      </c>
      <c r="C47" s="4" t="s">
        <v>75</v>
      </c>
      <c r="D47" s="4" t="s">
        <v>86</v>
      </c>
      <c r="E47" s="3" t="s">
        <v>14</v>
      </c>
      <c r="F47" s="7" t="s">
        <v>15</v>
      </c>
      <c r="G47" s="3" t="s">
        <v>16</v>
      </c>
      <c r="H47" s="3"/>
      <c r="I47" s="3"/>
      <c r="J47" s="4"/>
      <c r="K47" s="27">
        <v>0</v>
      </c>
      <c r="L47" s="5" t="s">
        <v>87</v>
      </c>
      <c r="M47" s="1"/>
      <c r="N47"/>
    </row>
    <row r="48" spans="1:14" ht="90" customHeight="1" x14ac:dyDescent="0.25">
      <c r="A48" s="21">
        <v>46022</v>
      </c>
      <c r="B48" s="3" t="s">
        <v>88</v>
      </c>
      <c r="C48" s="4" t="s">
        <v>75</v>
      </c>
      <c r="D48" s="4" t="s">
        <v>89</v>
      </c>
      <c r="E48" s="3" t="s">
        <v>14</v>
      </c>
      <c r="F48" s="7" t="s">
        <v>15</v>
      </c>
      <c r="G48" s="3" t="s">
        <v>16</v>
      </c>
      <c r="H48" s="3"/>
      <c r="I48" s="3"/>
      <c r="J48" s="4" t="s">
        <v>90</v>
      </c>
      <c r="K48" s="25">
        <v>0</v>
      </c>
      <c r="L48" s="5"/>
      <c r="M48" s="1"/>
      <c r="N48"/>
    </row>
    <row r="49" spans="1:14" ht="90" customHeight="1" x14ac:dyDescent="0.25">
      <c r="A49" s="21">
        <v>46022</v>
      </c>
      <c r="B49" s="3" t="s">
        <v>91</v>
      </c>
      <c r="C49" s="4" t="s">
        <v>75</v>
      </c>
      <c r="D49" s="4" t="s">
        <v>92</v>
      </c>
      <c r="E49" s="3" t="s">
        <v>14</v>
      </c>
      <c r="F49" s="7" t="s">
        <v>15</v>
      </c>
      <c r="G49" s="3" t="s">
        <v>16</v>
      </c>
      <c r="H49" s="3"/>
      <c r="I49" s="3"/>
      <c r="J49" s="4" t="s">
        <v>83</v>
      </c>
      <c r="K49" s="25">
        <v>8898039</v>
      </c>
      <c r="L49" s="5"/>
      <c r="M49" s="1"/>
      <c r="N49"/>
    </row>
    <row r="50" spans="1:14" ht="90" customHeight="1" x14ac:dyDescent="0.25">
      <c r="A50" s="21">
        <v>46022</v>
      </c>
      <c r="B50" s="3" t="s">
        <v>91</v>
      </c>
      <c r="C50" s="4" t="s">
        <v>75</v>
      </c>
      <c r="D50" s="4" t="s">
        <v>92</v>
      </c>
      <c r="E50" s="3" t="s">
        <v>14</v>
      </c>
      <c r="F50" s="7" t="s">
        <v>15</v>
      </c>
      <c r="G50" s="3" t="s">
        <v>16</v>
      </c>
      <c r="H50" s="3"/>
      <c r="I50" s="3"/>
      <c r="J50" s="4" t="s">
        <v>84</v>
      </c>
      <c r="K50" s="25">
        <v>2973320</v>
      </c>
      <c r="L50" s="5"/>
      <c r="M50" s="1"/>
      <c r="N50"/>
    </row>
    <row r="51" spans="1:14" ht="90" customHeight="1" x14ac:dyDescent="0.25">
      <c r="A51" s="21">
        <v>46022</v>
      </c>
      <c r="B51" s="3" t="s">
        <v>93</v>
      </c>
      <c r="C51" s="4" t="s">
        <v>75</v>
      </c>
      <c r="D51" s="4" t="s">
        <v>94</v>
      </c>
      <c r="E51" s="3" t="s">
        <v>14</v>
      </c>
      <c r="F51" s="7" t="s">
        <v>15</v>
      </c>
      <c r="G51" s="3" t="s">
        <v>16</v>
      </c>
      <c r="H51" s="3"/>
      <c r="I51" s="3"/>
      <c r="J51" s="4" t="s">
        <v>83</v>
      </c>
      <c r="K51" s="25">
        <v>1748562033</v>
      </c>
      <c r="L51" s="36" t="s">
        <v>585</v>
      </c>
      <c r="M51" s="1"/>
      <c r="N51"/>
    </row>
    <row r="52" spans="1:14" ht="90" customHeight="1" x14ac:dyDescent="0.25">
      <c r="A52" s="21">
        <v>46022</v>
      </c>
      <c r="B52" s="3" t="s">
        <v>93</v>
      </c>
      <c r="C52" s="4" t="s">
        <v>75</v>
      </c>
      <c r="D52" s="4" t="s">
        <v>94</v>
      </c>
      <c r="E52" s="3" t="s">
        <v>14</v>
      </c>
      <c r="F52" s="7" t="s">
        <v>15</v>
      </c>
      <c r="G52" s="3" t="s">
        <v>16</v>
      </c>
      <c r="H52" s="3"/>
      <c r="I52" s="3"/>
      <c r="J52" s="4" t="s">
        <v>84</v>
      </c>
      <c r="K52" s="25">
        <v>803675668.20000005</v>
      </c>
      <c r="L52" s="37"/>
      <c r="M52" s="1"/>
      <c r="N52"/>
    </row>
    <row r="53" spans="1:14" ht="285.75" customHeight="1" x14ac:dyDescent="0.25">
      <c r="A53" s="21">
        <v>46022</v>
      </c>
      <c r="B53" s="3" t="s">
        <v>95</v>
      </c>
      <c r="C53" s="4" t="s">
        <v>75</v>
      </c>
      <c r="D53" s="4" t="s">
        <v>576</v>
      </c>
      <c r="E53" s="3" t="s">
        <v>14</v>
      </c>
      <c r="F53" s="7" t="s">
        <v>15</v>
      </c>
      <c r="G53" s="3" t="s">
        <v>16</v>
      </c>
      <c r="H53" s="3"/>
      <c r="I53" s="3"/>
      <c r="J53" s="4"/>
      <c r="K53" s="27">
        <v>1</v>
      </c>
      <c r="L53" s="36" t="s">
        <v>580</v>
      </c>
      <c r="M53" s="1"/>
      <c r="N53"/>
    </row>
    <row r="54" spans="1:14" ht="273.75" customHeight="1" x14ac:dyDescent="0.25">
      <c r="A54" s="21">
        <v>46022</v>
      </c>
      <c r="B54" s="3" t="s">
        <v>96</v>
      </c>
      <c r="C54" s="4" t="s">
        <v>75</v>
      </c>
      <c r="D54" s="4" t="s">
        <v>577</v>
      </c>
      <c r="E54" s="3" t="s">
        <v>14</v>
      </c>
      <c r="F54" s="7" t="s">
        <v>15</v>
      </c>
      <c r="G54" s="3" t="s">
        <v>16</v>
      </c>
      <c r="H54" s="3"/>
      <c r="I54" s="3"/>
      <c r="J54" s="4" t="s">
        <v>90</v>
      </c>
      <c r="K54" s="25">
        <v>664447154.20000005</v>
      </c>
      <c r="L54" s="37"/>
      <c r="M54" s="1"/>
      <c r="N54"/>
    </row>
    <row r="55" spans="1:14" ht="90" customHeight="1" x14ac:dyDescent="0.25">
      <c r="A55" s="21">
        <v>46022</v>
      </c>
      <c r="B55" s="3" t="s">
        <v>97</v>
      </c>
      <c r="C55" s="4" t="s">
        <v>75</v>
      </c>
      <c r="D55" s="4" t="s">
        <v>98</v>
      </c>
      <c r="E55" s="3" t="s">
        <v>14</v>
      </c>
      <c r="F55" s="7" t="s">
        <v>15</v>
      </c>
      <c r="G55" s="3" t="s">
        <v>16</v>
      </c>
      <c r="H55" s="3"/>
      <c r="I55" s="3"/>
      <c r="J55" s="4" t="s">
        <v>83</v>
      </c>
      <c r="K55" s="25">
        <v>8898039</v>
      </c>
      <c r="L55" s="12"/>
      <c r="M55" s="1"/>
      <c r="N55"/>
    </row>
    <row r="56" spans="1:14" ht="90" customHeight="1" x14ac:dyDescent="0.25">
      <c r="A56" s="21">
        <v>46022</v>
      </c>
      <c r="B56" s="3" t="s">
        <v>97</v>
      </c>
      <c r="C56" s="4" t="s">
        <v>75</v>
      </c>
      <c r="D56" s="4" t="s">
        <v>98</v>
      </c>
      <c r="E56" s="3" t="s">
        <v>14</v>
      </c>
      <c r="F56" s="7" t="s">
        <v>15</v>
      </c>
      <c r="G56" s="3" t="s">
        <v>16</v>
      </c>
      <c r="H56" s="3"/>
      <c r="I56" s="3"/>
      <c r="J56" s="4" t="s">
        <v>84</v>
      </c>
      <c r="K56" s="25">
        <v>2973320</v>
      </c>
      <c r="L56" s="35"/>
      <c r="M56" s="1"/>
      <c r="N56"/>
    </row>
    <row r="57" spans="1:14" ht="90" customHeight="1" x14ac:dyDescent="0.25">
      <c r="A57" s="21">
        <v>46022</v>
      </c>
      <c r="B57" s="3" t="s">
        <v>99</v>
      </c>
      <c r="C57" s="4" t="s">
        <v>100</v>
      </c>
      <c r="D57" s="4" t="s">
        <v>101</v>
      </c>
      <c r="E57" s="3" t="s">
        <v>14</v>
      </c>
      <c r="F57" s="7" t="s">
        <v>15</v>
      </c>
      <c r="G57" s="3" t="s">
        <v>16</v>
      </c>
      <c r="H57" s="3"/>
      <c r="I57" s="3"/>
      <c r="J57" s="4"/>
      <c r="K57" s="26" t="s">
        <v>102</v>
      </c>
      <c r="L57" s="5"/>
      <c r="M57" s="1"/>
      <c r="N57"/>
    </row>
    <row r="58" spans="1:14" ht="90" customHeight="1" x14ac:dyDescent="0.25">
      <c r="A58" s="21">
        <v>46022</v>
      </c>
      <c r="B58" s="3" t="s">
        <v>103</v>
      </c>
      <c r="C58" s="4" t="s">
        <v>104</v>
      </c>
      <c r="D58" s="4" t="s">
        <v>104</v>
      </c>
      <c r="E58" s="3" t="s">
        <v>14</v>
      </c>
      <c r="F58" s="7" t="s">
        <v>15</v>
      </c>
      <c r="G58" s="3" t="s">
        <v>16</v>
      </c>
      <c r="H58" s="3"/>
      <c r="I58" s="3"/>
      <c r="J58" s="4"/>
      <c r="K58" s="26" t="s">
        <v>102</v>
      </c>
      <c r="L58" s="5"/>
      <c r="M58" s="1"/>
      <c r="N58"/>
    </row>
    <row r="59" spans="1:14" ht="90" customHeight="1" x14ac:dyDescent="0.25">
      <c r="A59" s="21">
        <v>46022</v>
      </c>
      <c r="B59" s="3" t="s">
        <v>105</v>
      </c>
      <c r="C59" s="4" t="s">
        <v>106</v>
      </c>
      <c r="D59" s="4" t="s">
        <v>107</v>
      </c>
      <c r="E59" s="3" t="s">
        <v>14</v>
      </c>
      <c r="F59" s="7" t="s">
        <v>15</v>
      </c>
      <c r="G59" s="3" t="s">
        <v>16</v>
      </c>
      <c r="H59" s="3"/>
      <c r="I59" s="3"/>
      <c r="J59" s="4"/>
      <c r="K59" s="28">
        <v>0.999</v>
      </c>
      <c r="L59" s="5"/>
      <c r="M59" s="1"/>
      <c r="N59"/>
    </row>
    <row r="60" spans="1:14" ht="90" customHeight="1" x14ac:dyDescent="0.25">
      <c r="A60" s="21">
        <v>46022</v>
      </c>
      <c r="B60" s="3" t="s">
        <v>108</v>
      </c>
      <c r="C60" s="4" t="s">
        <v>106</v>
      </c>
      <c r="D60" s="4" t="s">
        <v>109</v>
      </c>
      <c r="E60" s="3" t="s">
        <v>14</v>
      </c>
      <c r="F60" s="7" t="s">
        <v>15</v>
      </c>
      <c r="G60" s="3" t="s">
        <v>16</v>
      </c>
      <c r="H60" s="3"/>
      <c r="I60" s="3"/>
      <c r="J60" s="4"/>
      <c r="K60" s="26" t="s">
        <v>110</v>
      </c>
      <c r="L60" s="5"/>
      <c r="M60" s="1"/>
      <c r="N60"/>
    </row>
    <row r="61" spans="1:14" ht="90" customHeight="1" x14ac:dyDescent="0.25">
      <c r="A61" s="21">
        <v>46022</v>
      </c>
      <c r="B61" s="3" t="s">
        <v>111</v>
      </c>
      <c r="C61" s="4" t="s">
        <v>106</v>
      </c>
      <c r="D61" s="4" t="s">
        <v>112</v>
      </c>
      <c r="E61" s="3" t="s">
        <v>14</v>
      </c>
      <c r="F61" s="7" t="s">
        <v>15</v>
      </c>
      <c r="G61" s="3" t="s">
        <v>16</v>
      </c>
      <c r="H61" s="3"/>
      <c r="I61" s="3"/>
      <c r="J61" s="4"/>
      <c r="K61" s="26" t="s">
        <v>575</v>
      </c>
      <c r="L61" s="24" t="s">
        <v>113</v>
      </c>
      <c r="M61" s="1"/>
      <c r="N61"/>
    </row>
    <row r="62" spans="1:14" ht="90" customHeight="1" x14ac:dyDescent="0.25">
      <c r="A62" s="21">
        <v>46022</v>
      </c>
      <c r="B62" s="3" t="s">
        <v>114</v>
      </c>
      <c r="C62" s="4" t="s">
        <v>106</v>
      </c>
      <c r="D62" s="4" t="s">
        <v>115</v>
      </c>
      <c r="E62" s="3" t="s">
        <v>14</v>
      </c>
      <c r="F62" s="7" t="s">
        <v>15</v>
      </c>
      <c r="G62" s="3" t="s">
        <v>16</v>
      </c>
      <c r="H62" s="3"/>
      <c r="I62" s="3"/>
      <c r="J62" s="4"/>
      <c r="K62" s="27">
        <v>0</v>
      </c>
      <c r="L62" s="5"/>
      <c r="M62" s="1"/>
      <c r="N62"/>
    </row>
    <row r="63" spans="1:14" ht="90" customHeight="1" x14ac:dyDescent="0.25">
      <c r="A63" s="21">
        <v>46022</v>
      </c>
      <c r="B63" s="3" t="s">
        <v>116</v>
      </c>
      <c r="C63" s="4" t="s">
        <v>117</v>
      </c>
      <c r="D63" s="4" t="s">
        <v>118</v>
      </c>
      <c r="E63" s="3" t="s">
        <v>14</v>
      </c>
      <c r="F63" s="7" t="s">
        <v>15</v>
      </c>
      <c r="G63" s="3" t="s">
        <v>16</v>
      </c>
      <c r="H63" s="3"/>
      <c r="I63" s="3"/>
      <c r="J63" s="4" t="s">
        <v>119</v>
      </c>
      <c r="K63" s="25">
        <v>8455524396.7200003</v>
      </c>
      <c r="L63" s="18"/>
      <c r="M63" s="1"/>
      <c r="N63"/>
    </row>
    <row r="64" spans="1:14" ht="90" customHeight="1" x14ac:dyDescent="0.25">
      <c r="A64" s="21">
        <v>46022</v>
      </c>
      <c r="B64" s="3" t="s">
        <v>116</v>
      </c>
      <c r="C64" s="4" t="s">
        <v>117</v>
      </c>
      <c r="D64" s="4" t="s">
        <v>118</v>
      </c>
      <c r="E64" s="3" t="s">
        <v>14</v>
      </c>
      <c r="F64" s="7" t="s">
        <v>15</v>
      </c>
      <c r="G64" s="3" t="s">
        <v>16</v>
      </c>
      <c r="H64" s="3"/>
      <c r="I64" s="3"/>
      <c r="J64" s="4" t="s">
        <v>120</v>
      </c>
      <c r="K64" s="25">
        <v>10355371326.93</v>
      </c>
      <c r="L64" s="5"/>
      <c r="M64" s="1"/>
      <c r="N64"/>
    </row>
    <row r="65" spans="1:14" ht="90" customHeight="1" x14ac:dyDescent="0.25">
      <c r="A65" s="21">
        <v>46022</v>
      </c>
      <c r="B65" s="3" t="s">
        <v>116</v>
      </c>
      <c r="C65" s="4" t="s">
        <v>117</v>
      </c>
      <c r="D65" s="4" t="s">
        <v>118</v>
      </c>
      <c r="E65" s="3" t="s">
        <v>14</v>
      </c>
      <c r="F65" s="7" t="s">
        <v>15</v>
      </c>
      <c r="G65" s="3" t="s">
        <v>16</v>
      </c>
      <c r="H65" s="3"/>
      <c r="I65" s="3"/>
      <c r="J65" s="4" t="s">
        <v>121</v>
      </c>
      <c r="K65" s="25">
        <v>0</v>
      </c>
      <c r="L65" s="5"/>
      <c r="M65" s="1"/>
      <c r="N65"/>
    </row>
    <row r="66" spans="1:14" ht="90" customHeight="1" x14ac:dyDescent="0.25">
      <c r="A66" s="21">
        <v>46022</v>
      </c>
      <c r="B66" s="3" t="s">
        <v>116</v>
      </c>
      <c r="C66" s="4" t="s">
        <v>117</v>
      </c>
      <c r="D66" s="4" t="s">
        <v>118</v>
      </c>
      <c r="E66" s="3" t="s">
        <v>14</v>
      </c>
      <c r="F66" s="7" t="s">
        <v>15</v>
      </c>
      <c r="G66" s="3" t="s">
        <v>16</v>
      </c>
      <c r="H66" s="3"/>
      <c r="I66" s="3"/>
      <c r="J66" s="4" t="s">
        <v>122</v>
      </c>
      <c r="K66" s="25">
        <v>18810895723.650002</v>
      </c>
      <c r="L66" s="19"/>
      <c r="M66" s="1"/>
      <c r="N66"/>
    </row>
    <row r="67" spans="1:14" ht="90" customHeight="1" x14ac:dyDescent="0.25">
      <c r="A67" s="21">
        <v>46022</v>
      </c>
      <c r="B67" s="3" t="s">
        <v>123</v>
      </c>
      <c r="C67" s="4" t="s">
        <v>124</v>
      </c>
      <c r="D67" s="4" t="s">
        <v>125</v>
      </c>
      <c r="E67" s="3" t="s">
        <v>14</v>
      </c>
      <c r="F67" s="7" t="s">
        <v>15</v>
      </c>
      <c r="G67" s="3" t="s">
        <v>16</v>
      </c>
      <c r="H67" s="3"/>
      <c r="I67" s="3"/>
      <c r="J67" s="4" t="s">
        <v>126</v>
      </c>
      <c r="K67" s="25">
        <v>0</v>
      </c>
      <c r="L67" s="5"/>
      <c r="M67" s="1"/>
      <c r="N67"/>
    </row>
    <row r="68" spans="1:14" ht="90" customHeight="1" x14ac:dyDescent="0.25">
      <c r="A68" s="21">
        <v>46022</v>
      </c>
      <c r="B68" s="3" t="s">
        <v>123</v>
      </c>
      <c r="C68" s="4" t="s">
        <v>124</v>
      </c>
      <c r="D68" s="4" t="s">
        <v>125</v>
      </c>
      <c r="E68" s="3" t="s">
        <v>14</v>
      </c>
      <c r="F68" s="7" t="s">
        <v>15</v>
      </c>
      <c r="G68" s="3" t="s">
        <v>16</v>
      </c>
      <c r="H68" s="3"/>
      <c r="I68" s="3"/>
      <c r="J68" s="4" t="s">
        <v>127</v>
      </c>
      <c r="K68" s="25">
        <v>0</v>
      </c>
      <c r="L68" s="5"/>
      <c r="M68" s="1"/>
      <c r="N68"/>
    </row>
    <row r="69" spans="1:14" ht="90" customHeight="1" x14ac:dyDescent="0.25">
      <c r="A69" s="21">
        <v>46022</v>
      </c>
      <c r="B69" s="3" t="s">
        <v>123</v>
      </c>
      <c r="C69" s="4" t="s">
        <v>124</v>
      </c>
      <c r="D69" s="4" t="s">
        <v>125</v>
      </c>
      <c r="E69" s="3" t="s">
        <v>14</v>
      </c>
      <c r="F69" s="7" t="s">
        <v>15</v>
      </c>
      <c r="G69" s="3" t="s">
        <v>16</v>
      </c>
      <c r="H69" s="3"/>
      <c r="I69" s="3"/>
      <c r="J69" s="4" t="s">
        <v>128</v>
      </c>
      <c r="K69" s="25">
        <v>0</v>
      </c>
      <c r="L69" s="5"/>
      <c r="M69" s="1"/>
      <c r="N69"/>
    </row>
    <row r="70" spans="1:14" ht="90" customHeight="1" x14ac:dyDescent="0.25">
      <c r="A70" s="21">
        <v>46022</v>
      </c>
      <c r="B70" s="3" t="s">
        <v>123</v>
      </c>
      <c r="C70" s="4" t="s">
        <v>124</v>
      </c>
      <c r="D70" s="4" t="s">
        <v>125</v>
      </c>
      <c r="E70" s="3" t="s">
        <v>14</v>
      </c>
      <c r="F70" s="7" t="s">
        <v>15</v>
      </c>
      <c r="G70" s="3" t="s">
        <v>16</v>
      </c>
      <c r="H70" s="3"/>
      <c r="I70" s="4"/>
      <c r="J70" s="4" t="s">
        <v>129</v>
      </c>
      <c r="K70" s="25">
        <v>0</v>
      </c>
      <c r="L70" s="5"/>
      <c r="M70" s="1"/>
      <c r="N70"/>
    </row>
    <row r="71" spans="1:14" ht="90" customHeight="1" x14ac:dyDescent="0.25">
      <c r="A71" s="21">
        <v>46022</v>
      </c>
      <c r="B71" s="3" t="s">
        <v>123</v>
      </c>
      <c r="C71" s="4" t="s">
        <v>124</v>
      </c>
      <c r="D71" s="4" t="s">
        <v>125</v>
      </c>
      <c r="E71" s="3" t="s">
        <v>14</v>
      </c>
      <c r="F71" s="7" t="s">
        <v>15</v>
      </c>
      <c r="G71" s="3" t="s">
        <v>16</v>
      </c>
      <c r="H71" s="3"/>
      <c r="I71" s="3"/>
      <c r="J71" s="4" t="s">
        <v>130</v>
      </c>
      <c r="K71" s="25">
        <v>0</v>
      </c>
      <c r="L71" s="5"/>
      <c r="M71" s="1"/>
      <c r="N71"/>
    </row>
    <row r="72" spans="1:14" ht="90" customHeight="1" x14ac:dyDescent="0.25">
      <c r="A72" s="21">
        <v>46022</v>
      </c>
      <c r="B72" s="3" t="s">
        <v>123</v>
      </c>
      <c r="C72" s="4" t="s">
        <v>124</v>
      </c>
      <c r="D72" s="4" t="s">
        <v>125</v>
      </c>
      <c r="E72" s="3" t="s">
        <v>14</v>
      </c>
      <c r="F72" s="7" t="s">
        <v>15</v>
      </c>
      <c r="G72" s="3" t="s">
        <v>16</v>
      </c>
      <c r="H72" s="3"/>
      <c r="I72" s="4"/>
      <c r="J72" s="4" t="s">
        <v>131</v>
      </c>
      <c r="K72" s="25">
        <v>0</v>
      </c>
      <c r="L72" s="5"/>
      <c r="M72" s="1"/>
      <c r="N72"/>
    </row>
    <row r="73" spans="1:14" ht="90" customHeight="1" x14ac:dyDescent="0.25">
      <c r="A73" s="21">
        <v>46022</v>
      </c>
      <c r="B73" s="3" t="s">
        <v>132</v>
      </c>
      <c r="C73" s="4" t="s">
        <v>124</v>
      </c>
      <c r="D73" s="4" t="s">
        <v>133</v>
      </c>
      <c r="E73" s="3" t="s">
        <v>14</v>
      </c>
      <c r="F73" s="7" t="s">
        <v>15</v>
      </c>
      <c r="G73" s="3" t="s">
        <v>16</v>
      </c>
      <c r="H73" s="3"/>
      <c r="I73" s="3"/>
      <c r="J73" s="4" t="s">
        <v>126</v>
      </c>
      <c r="K73" s="25">
        <v>0</v>
      </c>
      <c r="L73" s="5"/>
      <c r="M73" s="1"/>
      <c r="N73"/>
    </row>
    <row r="74" spans="1:14" ht="90" customHeight="1" x14ac:dyDescent="0.25">
      <c r="A74" s="21">
        <v>46022</v>
      </c>
      <c r="B74" s="3" t="s">
        <v>132</v>
      </c>
      <c r="C74" s="4" t="s">
        <v>124</v>
      </c>
      <c r="D74" s="4" t="s">
        <v>133</v>
      </c>
      <c r="E74" s="3" t="s">
        <v>14</v>
      </c>
      <c r="F74" s="7" t="s">
        <v>15</v>
      </c>
      <c r="G74" s="3" t="s">
        <v>16</v>
      </c>
      <c r="H74" s="3"/>
      <c r="I74" s="3"/>
      <c r="J74" s="4" t="s">
        <v>127</v>
      </c>
      <c r="K74" s="25">
        <v>0</v>
      </c>
      <c r="L74" s="5"/>
      <c r="M74" s="1"/>
      <c r="N74"/>
    </row>
    <row r="75" spans="1:14" ht="90" customHeight="1" x14ac:dyDescent="0.25">
      <c r="A75" s="21">
        <v>46022</v>
      </c>
      <c r="B75" s="3" t="s">
        <v>132</v>
      </c>
      <c r="C75" s="4" t="s">
        <v>124</v>
      </c>
      <c r="D75" s="4" t="s">
        <v>133</v>
      </c>
      <c r="E75" s="3" t="s">
        <v>14</v>
      </c>
      <c r="F75" s="7" t="s">
        <v>15</v>
      </c>
      <c r="G75" s="3" t="s">
        <v>16</v>
      </c>
      <c r="H75" s="3"/>
      <c r="I75" s="3"/>
      <c r="J75" s="4" t="s">
        <v>128</v>
      </c>
      <c r="K75" s="25">
        <v>0</v>
      </c>
      <c r="L75" s="5"/>
      <c r="M75" s="1"/>
      <c r="N75"/>
    </row>
    <row r="76" spans="1:14" ht="90" customHeight="1" x14ac:dyDescent="0.25">
      <c r="A76" s="21">
        <v>46022</v>
      </c>
      <c r="B76" s="3" t="s">
        <v>132</v>
      </c>
      <c r="C76" s="4" t="s">
        <v>124</v>
      </c>
      <c r="D76" s="4" t="s">
        <v>133</v>
      </c>
      <c r="E76" s="3" t="s">
        <v>14</v>
      </c>
      <c r="F76" s="7" t="s">
        <v>15</v>
      </c>
      <c r="G76" s="3" t="s">
        <v>16</v>
      </c>
      <c r="H76" s="3"/>
      <c r="I76" s="3"/>
      <c r="J76" s="4" t="s">
        <v>129</v>
      </c>
      <c r="K76" s="25">
        <v>0</v>
      </c>
      <c r="L76" s="5"/>
      <c r="M76" s="1"/>
      <c r="N76"/>
    </row>
    <row r="77" spans="1:14" ht="90" customHeight="1" x14ac:dyDescent="0.25">
      <c r="A77" s="21">
        <v>46022</v>
      </c>
      <c r="B77" s="3" t="s">
        <v>132</v>
      </c>
      <c r="C77" s="4" t="s">
        <v>124</v>
      </c>
      <c r="D77" s="4" t="s">
        <v>133</v>
      </c>
      <c r="E77" s="3" t="s">
        <v>14</v>
      </c>
      <c r="F77" s="7" t="s">
        <v>15</v>
      </c>
      <c r="G77" s="3" t="s">
        <v>16</v>
      </c>
      <c r="H77" s="3"/>
      <c r="I77" s="3"/>
      <c r="J77" s="4" t="s">
        <v>130</v>
      </c>
      <c r="K77" s="25">
        <v>0</v>
      </c>
      <c r="L77" s="5"/>
      <c r="M77" s="1"/>
      <c r="N77"/>
    </row>
    <row r="78" spans="1:14" ht="90" customHeight="1" x14ac:dyDescent="0.25">
      <c r="A78" s="21">
        <v>46022</v>
      </c>
      <c r="B78" s="3" t="s">
        <v>132</v>
      </c>
      <c r="C78" s="4" t="s">
        <v>124</v>
      </c>
      <c r="D78" s="4" t="s">
        <v>133</v>
      </c>
      <c r="E78" s="3" t="s">
        <v>14</v>
      </c>
      <c r="F78" s="7" t="s">
        <v>15</v>
      </c>
      <c r="G78" s="3" t="s">
        <v>16</v>
      </c>
      <c r="H78" s="3"/>
      <c r="I78" s="3"/>
      <c r="J78" s="4" t="s">
        <v>131</v>
      </c>
      <c r="K78" s="25">
        <v>0</v>
      </c>
      <c r="L78" s="5"/>
      <c r="M78" s="1"/>
      <c r="N78"/>
    </row>
    <row r="79" spans="1:14" ht="90" customHeight="1" x14ac:dyDescent="0.25">
      <c r="A79" s="21">
        <v>46022</v>
      </c>
      <c r="B79" s="3" t="s">
        <v>134</v>
      </c>
      <c r="C79" s="4" t="s">
        <v>124</v>
      </c>
      <c r="D79" s="4" t="s">
        <v>135</v>
      </c>
      <c r="E79" s="3" t="s">
        <v>14</v>
      </c>
      <c r="F79" s="7" t="s">
        <v>15</v>
      </c>
      <c r="G79" s="3" t="s">
        <v>16</v>
      </c>
      <c r="H79" s="3"/>
      <c r="I79" s="3"/>
      <c r="J79" s="4" t="s">
        <v>126</v>
      </c>
      <c r="K79" s="25">
        <v>5663087037.8100004</v>
      </c>
      <c r="L79" s="5"/>
      <c r="M79" s="1"/>
      <c r="N79"/>
    </row>
    <row r="80" spans="1:14" ht="90" customHeight="1" x14ac:dyDescent="0.25">
      <c r="A80" s="21">
        <v>46022</v>
      </c>
      <c r="B80" s="3" t="s">
        <v>134</v>
      </c>
      <c r="C80" s="4" t="s">
        <v>124</v>
      </c>
      <c r="D80" s="4" t="s">
        <v>135</v>
      </c>
      <c r="E80" s="3" t="s">
        <v>14</v>
      </c>
      <c r="F80" s="7" t="s">
        <v>15</v>
      </c>
      <c r="G80" s="3" t="s">
        <v>16</v>
      </c>
      <c r="H80" s="3"/>
      <c r="I80" s="3"/>
      <c r="J80" s="4" t="s">
        <v>127</v>
      </c>
      <c r="K80" s="25">
        <v>5663087037.8100004</v>
      </c>
      <c r="L80" s="5"/>
      <c r="M80" s="1"/>
      <c r="N80"/>
    </row>
    <row r="81" spans="1:14" ht="90" customHeight="1" x14ac:dyDescent="0.25">
      <c r="A81" s="21">
        <v>46022</v>
      </c>
      <c r="B81" s="3" t="s">
        <v>134</v>
      </c>
      <c r="C81" s="4" t="s">
        <v>124</v>
      </c>
      <c r="D81" s="4" t="s">
        <v>135</v>
      </c>
      <c r="E81" s="3" t="s">
        <v>14</v>
      </c>
      <c r="F81" s="7" t="s">
        <v>15</v>
      </c>
      <c r="G81" s="3" t="s">
        <v>16</v>
      </c>
      <c r="H81" s="3"/>
      <c r="I81" s="3"/>
      <c r="J81" s="4" t="s">
        <v>128</v>
      </c>
      <c r="K81" s="25">
        <v>1292403414.8599999</v>
      </c>
      <c r="L81" s="5"/>
      <c r="M81" s="1"/>
      <c r="N81"/>
    </row>
    <row r="82" spans="1:14" ht="90" customHeight="1" x14ac:dyDescent="0.25">
      <c r="A82" s="21">
        <v>46022</v>
      </c>
      <c r="B82" s="3" t="s">
        <v>134</v>
      </c>
      <c r="C82" s="4" t="s">
        <v>124</v>
      </c>
      <c r="D82" s="4" t="s">
        <v>135</v>
      </c>
      <c r="E82" s="3" t="s">
        <v>14</v>
      </c>
      <c r="F82" s="7" t="s">
        <v>15</v>
      </c>
      <c r="G82" s="3" t="s">
        <v>16</v>
      </c>
      <c r="H82" s="3"/>
      <c r="I82" s="3"/>
      <c r="J82" s="4" t="s">
        <v>129</v>
      </c>
      <c r="K82" s="25">
        <v>1292403414.8599999</v>
      </c>
      <c r="L82" s="5"/>
      <c r="M82" s="1"/>
      <c r="N82"/>
    </row>
    <row r="83" spans="1:14" ht="90" customHeight="1" x14ac:dyDescent="0.25">
      <c r="A83" s="21">
        <v>46022</v>
      </c>
      <c r="B83" s="3" t="s">
        <v>134</v>
      </c>
      <c r="C83" s="4" t="s">
        <v>124</v>
      </c>
      <c r="D83" s="4" t="s">
        <v>135</v>
      </c>
      <c r="E83" s="3" t="s">
        <v>14</v>
      </c>
      <c r="F83" s="7" t="s">
        <v>15</v>
      </c>
      <c r="G83" s="3" t="s">
        <v>16</v>
      </c>
      <c r="H83" s="3"/>
      <c r="I83" s="3"/>
      <c r="J83" s="4" t="s">
        <v>130</v>
      </c>
      <c r="K83" s="25">
        <v>6955490452.6700001</v>
      </c>
      <c r="L83" s="5"/>
      <c r="M83" s="1"/>
      <c r="N83"/>
    </row>
    <row r="84" spans="1:14" ht="90" customHeight="1" x14ac:dyDescent="0.25">
      <c r="A84" s="21">
        <v>46022</v>
      </c>
      <c r="B84" s="3" t="s">
        <v>134</v>
      </c>
      <c r="C84" s="4" t="s">
        <v>124</v>
      </c>
      <c r="D84" s="4" t="s">
        <v>135</v>
      </c>
      <c r="E84" s="3" t="s">
        <v>14</v>
      </c>
      <c r="F84" s="7" t="s">
        <v>15</v>
      </c>
      <c r="G84" s="3" t="s">
        <v>16</v>
      </c>
      <c r="H84" s="3"/>
      <c r="I84" s="3"/>
      <c r="J84" s="4" t="s">
        <v>131</v>
      </c>
      <c r="K84" s="25">
        <v>6955490452.6700001</v>
      </c>
      <c r="L84" s="5"/>
      <c r="M84" s="1"/>
      <c r="N84"/>
    </row>
    <row r="85" spans="1:14" ht="90" customHeight="1" x14ac:dyDescent="0.25">
      <c r="A85" s="21">
        <v>46022</v>
      </c>
      <c r="B85" s="3" t="s">
        <v>136</v>
      </c>
      <c r="C85" s="4" t="s">
        <v>124</v>
      </c>
      <c r="D85" s="4" t="s">
        <v>137</v>
      </c>
      <c r="E85" s="3" t="s">
        <v>14</v>
      </c>
      <c r="F85" s="7" t="s">
        <v>15</v>
      </c>
      <c r="G85" s="3" t="s">
        <v>16</v>
      </c>
      <c r="H85" s="3"/>
      <c r="I85" s="3"/>
      <c r="J85" s="4" t="s">
        <v>126</v>
      </c>
      <c r="K85" s="25">
        <v>418865.16</v>
      </c>
      <c r="L85" s="5"/>
      <c r="M85" s="1"/>
      <c r="N85"/>
    </row>
    <row r="86" spans="1:14" ht="90" customHeight="1" x14ac:dyDescent="0.25">
      <c r="A86" s="21">
        <v>46022</v>
      </c>
      <c r="B86" s="3" t="s">
        <v>136</v>
      </c>
      <c r="C86" s="4" t="s">
        <v>124</v>
      </c>
      <c r="D86" s="4" t="s">
        <v>137</v>
      </c>
      <c r="E86" s="3" t="s">
        <v>14</v>
      </c>
      <c r="F86" s="7" t="s">
        <v>15</v>
      </c>
      <c r="G86" s="3" t="s">
        <v>16</v>
      </c>
      <c r="H86" s="3"/>
      <c r="I86" s="3"/>
      <c r="J86" s="4" t="s">
        <v>127</v>
      </c>
      <c r="K86" s="25">
        <v>418865.16</v>
      </c>
      <c r="L86" s="5"/>
      <c r="M86" s="1"/>
      <c r="N86"/>
    </row>
    <row r="87" spans="1:14" ht="90" customHeight="1" x14ac:dyDescent="0.25">
      <c r="A87" s="21">
        <v>46022</v>
      </c>
      <c r="B87" s="3" t="s">
        <v>136</v>
      </c>
      <c r="C87" s="4" t="s">
        <v>124</v>
      </c>
      <c r="D87" s="4" t="s">
        <v>137</v>
      </c>
      <c r="E87" s="3" t="s">
        <v>14</v>
      </c>
      <c r="F87" s="7" t="s">
        <v>15</v>
      </c>
      <c r="G87" s="3" t="s">
        <v>16</v>
      </c>
      <c r="H87" s="3"/>
      <c r="I87" s="3"/>
      <c r="J87" s="4" t="s">
        <v>128</v>
      </c>
      <c r="K87" s="25">
        <v>65756889.490000002</v>
      </c>
      <c r="L87" s="5"/>
      <c r="M87" s="1"/>
      <c r="N87"/>
    </row>
    <row r="88" spans="1:14" ht="90" customHeight="1" x14ac:dyDescent="0.25">
      <c r="A88" s="21">
        <v>46022</v>
      </c>
      <c r="B88" s="3" t="s">
        <v>136</v>
      </c>
      <c r="C88" s="4" t="s">
        <v>124</v>
      </c>
      <c r="D88" s="4" t="s">
        <v>137</v>
      </c>
      <c r="E88" s="3" t="s">
        <v>14</v>
      </c>
      <c r="F88" s="7" t="s">
        <v>15</v>
      </c>
      <c r="G88" s="3" t="s">
        <v>16</v>
      </c>
      <c r="H88" s="3"/>
      <c r="I88" s="3"/>
      <c r="J88" s="4" t="s">
        <v>129</v>
      </c>
      <c r="K88" s="25">
        <v>65756889.490000002</v>
      </c>
      <c r="L88" s="5"/>
      <c r="M88" s="1"/>
      <c r="N88"/>
    </row>
    <row r="89" spans="1:14" ht="90" customHeight="1" x14ac:dyDescent="0.25">
      <c r="A89" s="21">
        <v>46022</v>
      </c>
      <c r="B89" s="3" t="s">
        <v>136</v>
      </c>
      <c r="C89" s="4" t="s">
        <v>124</v>
      </c>
      <c r="D89" s="4" t="s">
        <v>137</v>
      </c>
      <c r="E89" s="3" t="s">
        <v>14</v>
      </c>
      <c r="F89" s="7" t="s">
        <v>15</v>
      </c>
      <c r="G89" s="3" t="s">
        <v>16</v>
      </c>
      <c r="H89" s="3"/>
      <c r="I89" s="3"/>
      <c r="J89" s="4" t="s">
        <v>130</v>
      </c>
      <c r="K89" s="25">
        <v>66175754.649999999</v>
      </c>
      <c r="L89" s="5"/>
      <c r="M89" s="1"/>
      <c r="N89"/>
    </row>
    <row r="90" spans="1:14" ht="90" customHeight="1" x14ac:dyDescent="0.25">
      <c r="A90" s="21">
        <v>46022</v>
      </c>
      <c r="B90" s="3" t="s">
        <v>136</v>
      </c>
      <c r="C90" s="4" t="s">
        <v>124</v>
      </c>
      <c r="D90" s="4" t="s">
        <v>137</v>
      </c>
      <c r="E90" s="3" t="s">
        <v>14</v>
      </c>
      <c r="F90" s="7" t="s">
        <v>15</v>
      </c>
      <c r="G90" s="3" t="s">
        <v>16</v>
      </c>
      <c r="H90" s="3"/>
      <c r="I90" s="3"/>
      <c r="J90" s="4" t="s">
        <v>131</v>
      </c>
      <c r="K90" s="25">
        <v>66175754.649999999</v>
      </c>
      <c r="L90" s="5"/>
      <c r="M90" s="1"/>
      <c r="N90"/>
    </row>
    <row r="91" spans="1:14" ht="90" customHeight="1" x14ac:dyDescent="0.25">
      <c r="A91" s="21">
        <v>46022</v>
      </c>
      <c r="B91" s="3" t="s">
        <v>138</v>
      </c>
      <c r="C91" s="4" t="s">
        <v>124</v>
      </c>
      <c r="D91" s="4" t="s">
        <v>139</v>
      </c>
      <c r="E91" s="3" t="s">
        <v>14</v>
      </c>
      <c r="F91" s="7" t="s">
        <v>15</v>
      </c>
      <c r="G91" s="3" t="s">
        <v>16</v>
      </c>
      <c r="H91" s="3"/>
      <c r="I91" s="3"/>
      <c r="J91" s="4" t="s">
        <v>126</v>
      </c>
      <c r="K91" s="25">
        <v>3518978511.7600002</v>
      </c>
      <c r="L91" s="5"/>
      <c r="M91" s="1"/>
      <c r="N91"/>
    </row>
    <row r="92" spans="1:14" ht="90" customHeight="1" x14ac:dyDescent="0.25">
      <c r="A92" s="21">
        <v>46022</v>
      </c>
      <c r="B92" s="3" t="s">
        <v>138</v>
      </c>
      <c r="C92" s="4" t="s">
        <v>124</v>
      </c>
      <c r="D92" s="4" t="s">
        <v>139</v>
      </c>
      <c r="E92" s="3" t="s">
        <v>14</v>
      </c>
      <c r="F92" s="7" t="s">
        <v>15</v>
      </c>
      <c r="G92" s="3" t="s">
        <v>16</v>
      </c>
      <c r="H92" s="3"/>
      <c r="I92" s="3"/>
      <c r="J92" s="4" t="s">
        <v>127</v>
      </c>
      <c r="K92" s="25">
        <v>3328443845.8099999</v>
      </c>
      <c r="L92" s="5"/>
      <c r="M92" s="1"/>
      <c r="N92"/>
    </row>
    <row r="93" spans="1:14" ht="90" customHeight="1" x14ac:dyDescent="0.25">
      <c r="A93" s="21">
        <v>46022</v>
      </c>
      <c r="B93" s="3" t="s">
        <v>138</v>
      </c>
      <c r="C93" s="4" t="s">
        <v>124</v>
      </c>
      <c r="D93" s="4" t="s">
        <v>139</v>
      </c>
      <c r="E93" s="3" t="s">
        <v>14</v>
      </c>
      <c r="F93" s="7" t="s">
        <v>15</v>
      </c>
      <c r="G93" s="3" t="s">
        <v>16</v>
      </c>
      <c r="H93" s="3"/>
      <c r="I93" s="3"/>
      <c r="J93" s="4" t="s">
        <v>128</v>
      </c>
      <c r="K93" s="25">
        <v>10236219148.77</v>
      </c>
      <c r="L93" s="5"/>
      <c r="M93" s="1"/>
      <c r="N93"/>
    </row>
    <row r="94" spans="1:14" ht="90" customHeight="1" x14ac:dyDescent="0.25">
      <c r="A94" s="21">
        <v>46022</v>
      </c>
      <c r="B94" s="3" t="s">
        <v>138</v>
      </c>
      <c r="C94" s="4" t="s">
        <v>124</v>
      </c>
      <c r="D94" s="4" t="s">
        <v>139</v>
      </c>
      <c r="E94" s="3" t="s">
        <v>14</v>
      </c>
      <c r="F94" s="7" t="s">
        <v>15</v>
      </c>
      <c r="G94" s="3" t="s">
        <v>16</v>
      </c>
      <c r="H94" s="3"/>
      <c r="I94" s="3"/>
      <c r="J94" s="4" t="s">
        <v>129</v>
      </c>
      <c r="K94" s="25">
        <v>9859516809.0200005</v>
      </c>
      <c r="L94" s="5"/>
      <c r="M94" s="1"/>
      <c r="N94"/>
    </row>
    <row r="95" spans="1:14" ht="90" customHeight="1" x14ac:dyDescent="0.25">
      <c r="A95" s="21">
        <v>46022</v>
      </c>
      <c r="B95" s="3" t="s">
        <v>138</v>
      </c>
      <c r="C95" s="4" t="s">
        <v>124</v>
      </c>
      <c r="D95" s="4" t="s">
        <v>139</v>
      </c>
      <c r="E95" s="3" t="s">
        <v>14</v>
      </c>
      <c r="F95" s="7" t="s">
        <v>15</v>
      </c>
      <c r="G95" s="3" t="s">
        <v>16</v>
      </c>
      <c r="H95" s="3"/>
      <c r="I95" s="3"/>
      <c r="J95" s="4" t="s">
        <v>130</v>
      </c>
      <c r="K95" s="25">
        <v>13755197660.530001</v>
      </c>
      <c r="L95" s="5"/>
      <c r="M95" s="1"/>
      <c r="N95"/>
    </row>
    <row r="96" spans="1:14" ht="90" customHeight="1" x14ac:dyDescent="0.25">
      <c r="A96" s="21">
        <v>46022</v>
      </c>
      <c r="B96" s="3" t="s">
        <v>138</v>
      </c>
      <c r="C96" s="4" t="s">
        <v>124</v>
      </c>
      <c r="D96" s="4" t="s">
        <v>139</v>
      </c>
      <c r="E96" s="3" t="s">
        <v>14</v>
      </c>
      <c r="F96" s="7" t="s">
        <v>15</v>
      </c>
      <c r="G96" s="3" t="s">
        <v>16</v>
      </c>
      <c r="H96" s="3"/>
      <c r="I96" s="3"/>
      <c r="J96" s="4" t="s">
        <v>131</v>
      </c>
      <c r="K96" s="25">
        <v>13187960654.83</v>
      </c>
      <c r="L96" s="5"/>
      <c r="M96" s="1"/>
      <c r="N96"/>
    </row>
    <row r="97" spans="1:14" ht="90" customHeight="1" x14ac:dyDescent="0.25">
      <c r="A97" s="21">
        <v>46022</v>
      </c>
      <c r="B97" s="3" t="s">
        <v>140</v>
      </c>
      <c r="C97" s="4" t="s">
        <v>124</v>
      </c>
      <c r="D97" s="4" t="s">
        <v>141</v>
      </c>
      <c r="E97" s="3" t="s">
        <v>14</v>
      </c>
      <c r="F97" s="7" t="s">
        <v>15</v>
      </c>
      <c r="G97" s="3" t="s">
        <v>16</v>
      </c>
      <c r="H97" s="3"/>
      <c r="I97" s="3"/>
      <c r="J97" s="4" t="s">
        <v>126</v>
      </c>
      <c r="K97" s="25">
        <v>0</v>
      </c>
      <c r="L97" s="5"/>
      <c r="M97" s="1"/>
      <c r="N97"/>
    </row>
    <row r="98" spans="1:14" ht="90" customHeight="1" x14ac:dyDescent="0.25">
      <c r="A98" s="21">
        <v>46022</v>
      </c>
      <c r="B98" s="3" t="s">
        <v>140</v>
      </c>
      <c r="C98" s="4" t="s">
        <v>124</v>
      </c>
      <c r="D98" s="4" t="s">
        <v>141</v>
      </c>
      <c r="E98" s="3" t="s">
        <v>14</v>
      </c>
      <c r="F98" s="7" t="s">
        <v>15</v>
      </c>
      <c r="G98" s="3" t="s">
        <v>16</v>
      </c>
      <c r="H98" s="3"/>
      <c r="I98" s="3"/>
      <c r="J98" s="4" t="s">
        <v>127</v>
      </c>
      <c r="K98" s="25">
        <v>0</v>
      </c>
      <c r="L98" s="5"/>
      <c r="M98" s="1"/>
      <c r="N98"/>
    </row>
    <row r="99" spans="1:14" ht="90" customHeight="1" x14ac:dyDescent="0.25">
      <c r="A99" s="21">
        <v>46022</v>
      </c>
      <c r="B99" s="3" t="s">
        <v>140</v>
      </c>
      <c r="C99" s="4" t="s">
        <v>124</v>
      </c>
      <c r="D99" s="4" t="s">
        <v>141</v>
      </c>
      <c r="E99" s="3" t="s">
        <v>14</v>
      </c>
      <c r="F99" s="7" t="s">
        <v>15</v>
      </c>
      <c r="G99" s="3" t="s">
        <v>16</v>
      </c>
      <c r="H99" s="3"/>
      <c r="I99" s="3"/>
      <c r="J99" s="4" t="s">
        <v>128</v>
      </c>
      <c r="K99" s="25">
        <v>0</v>
      </c>
      <c r="L99" s="5"/>
      <c r="M99" s="1"/>
      <c r="N99"/>
    </row>
    <row r="100" spans="1:14" ht="90" customHeight="1" x14ac:dyDescent="0.25">
      <c r="A100" s="21">
        <v>46022</v>
      </c>
      <c r="B100" s="3" t="s">
        <v>140</v>
      </c>
      <c r="C100" s="4" t="s">
        <v>124</v>
      </c>
      <c r="D100" s="4" t="s">
        <v>141</v>
      </c>
      <c r="E100" s="3" t="s">
        <v>14</v>
      </c>
      <c r="F100" s="7" t="s">
        <v>15</v>
      </c>
      <c r="G100" s="3" t="s">
        <v>16</v>
      </c>
      <c r="H100" s="3"/>
      <c r="I100" s="3"/>
      <c r="J100" s="4" t="s">
        <v>129</v>
      </c>
      <c r="K100" s="25">
        <v>0</v>
      </c>
      <c r="L100" s="5"/>
      <c r="M100" s="1"/>
      <c r="N100"/>
    </row>
    <row r="101" spans="1:14" ht="90" customHeight="1" x14ac:dyDescent="0.25">
      <c r="A101" s="21">
        <v>46022</v>
      </c>
      <c r="B101" s="3" t="s">
        <v>140</v>
      </c>
      <c r="C101" s="4" t="s">
        <v>124</v>
      </c>
      <c r="D101" s="4" t="s">
        <v>141</v>
      </c>
      <c r="E101" s="3" t="s">
        <v>14</v>
      </c>
      <c r="F101" s="7" t="s">
        <v>15</v>
      </c>
      <c r="G101" s="3" t="s">
        <v>16</v>
      </c>
      <c r="H101" s="3"/>
      <c r="I101" s="3"/>
      <c r="J101" s="4" t="s">
        <v>130</v>
      </c>
      <c r="K101" s="25">
        <v>0</v>
      </c>
      <c r="L101" s="5"/>
      <c r="M101" s="1"/>
      <c r="N101"/>
    </row>
    <row r="102" spans="1:14" ht="90" customHeight="1" x14ac:dyDescent="0.25">
      <c r="A102" s="21">
        <v>46022</v>
      </c>
      <c r="B102" s="3" t="s">
        <v>140</v>
      </c>
      <c r="C102" s="4" t="s">
        <v>124</v>
      </c>
      <c r="D102" s="4" t="s">
        <v>141</v>
      </c>
      <c r="E102" s="3" t="s">
        <v>14</v>
      </c>
      <c r="F102" s="7" t="s">
        <v>15</v>
      </c>
      <c r="G102" s="3" t="s">
        <v>16</v>
      </c>
      <c r="H102" s="3"/>
      <c r="I102" s="3"/>
      <c r="J102" s="4" t="s">
        <v>131</v>
      </c>
      <c r="K102" s="25">
        <v>0</v>
      </c>
      <c r="L102" s="5"/>
      <c r="M102" s="1"/>
      <c r="N102"/>
    </row>
    <row r="103" spans="1:14" ht="90" customHeight="1" x14ac:dyDescent="0.25">
      <c r="A103" s="21">
        <v>46022</v>
      </c>
      <c r="B103" s="3" t="s">
        <v>142</v>
      </c>
      <c r="C103" s="4" t="s">
        <v>124</v>
      </c>
      <c r="D103" s="4" t="s">
        <v>143</v>
      </c>
      <c r="E103" s="3" t="s">
        <v>14</v>
      </c>
      <c r="F103" s="7" t="s">
        <v>15</v>
      </c>
      <c r="G103" s="3" t="s">
        <v>16</v>
      </c>
      <c r="H103" s="3"/>
      <c r="I103" s="3"/>
      <c r="J103" s="4" t="s">
        <v>126</v>
      </c>
      <c r="K103" s="25">
        <v>0</v>
      </c>
      <c r="L103" s="5"/>
      <c r="M103" s="1"/>
      <c r="N103"/>
    </row>
    <row r="104" spans="1:14" ht="90" customHeight="1" x14ac:dyDescent="0.25">
      <c r="A104" s="21">
        <v>46022</v>
      </c>
      <c r="B104" s="3" t="s">
        <v>142</v>
      </c>
      <c r="C104" s="4" t="s">
        <v>124</v>
      </c>
      <c r="D104" s="4" t="s">
        <v>143</v>
      </c>
      <c r="E104" s="3" t="s">
        <v>14</v>
      </c>
      <c r="F104" s="7" t="s">
        <v>15</v>
      </c>
      <c r="G104" s="3" t="s">
        <v>16</v>
      </c>
      <c r="H104" s="3"/>
      <c r="I104" s="3"/>
      <c r="J104" s="4" t="s">
        <v>127</v>
      </c>
      <c r="K104" s="25">
        <v>0</v>
      </c>
      <c r="L104" s="5"/>
      <c r="M104" s="1"/>
      <c r="N104"/>
    </row>
    <row r="105" spans="1:14" ht="90" customHeight="1" x14ac:dyDescent="0.25">
      <c r="A105" s="21">
        <v>46022</v>
      </c>
      <c r="B105" s="3" t="s">
        <v>142</v>
      </c>
      <c r="C105" s="4" t="s">
        <v>124</v>
      </c>
      <c r="D105" s="4" t="s">
        <v>143</v>
      </c>
      <c r="E105" s="3" t="s">
        <v>14</v>
      </c>
      <c r="F105" s="7" t="s">
        <v>15</v>
      </c>
      <c r="G105" s="3" t="s">
        <v>16</v>
      </c>
      <c r="H105" s="3"/>
      <c r="I105" s="3"/>
      <c r="J105" s="4" t="s">
        <v>128</v>
      </c>
      <c r="K105" s="25">
        <v>0</v>
      </c>
      <c r="L105" s="5"/>
      <c r="M105" s="1"/>
      <c r="N105"/>
    </row>
    <row r="106" spans="1:14" ht="90" customHeight="1" x14ac:dyDescent="0.25">
      <c r="A106" s="21">
        <v>46022</v>
      </c>
      <c r="B106" s="3" t="s">
        <v>142</v>
      </c>
      <c r="C106" s="4" t="s">
        <v>124</v>
      </c>
      <c r="D106" s="4" t="s">
        <v>143</v>
      </c>
      <c r="E106" s="3" t="s">
        <v>14</v>
      </c>
      <c r="F106" s="7" t="s">
        <v>15</v>
      </c>
      <c r="G106" s="3" t="s">
        <v>16</v>
      </c>
      <c r="H106" s="3"/>
      <c r="I106" s="3"/>
      <c r="J106" s="4" t="s">
        <v>129</v>
      </c>
      <c r="K106" s="25">
        <v>0</v>
      </c>
      <c r="L106" s="5"/>
      <c r="M106" s="1"/>
      <c r="N106"/>
    </row>
    <row r="107" spans="1:14" ht="90" customHeight="1" x14ac:dyDescent="0.25">
      <c r="A107" s="21">
        <v>46022</v>
      </c>
      <c r="B107" s="3" t="s">
        <v>142</v>
      </c>
      <c r="C107" s="4" t="s">
        <v>124</v>
      </c>
      <c r="D107" s="4" t="s">
        <v>143</v>
      </c>
      <c r="E107" s="3" t="s">
        <v>14</v>
      </c>
      <c r="F107" s="7" t="s">
        <v>15</v>
      </c>
      <c r="G107" s="3" t="s">
        <v>16</v>
      </c>
      <c r="H107" s="3"/>
      <c r="I107" s="3"/>
      <c r="J107" s="4" t="s">
        <v>130</v>
      </c>
      <c r="K107" s="25">
        <v>0</v>
      </c>
      <c r="L107" s="5"/>
      <c r="M107" s="1"/>
      <c r="N107"/>
    </row>
    <row r="108" spans="1:14" ht="90" customHeight="1" x14ac:dyDescent="0.25">
      <c r="A108" s="21">
        <v>46022</v>
      </c>
      <c r="B108" s="3" t="s">
        <v>142</v>
      </c>
      <c r="C108" s="4" t="s">
        <v>124</v>
      </c>
      <c r="D108" s="4" t="s">
        <v>143</v>
      </c>
      <c r="E108" s="3" t="s">
        <v>14</v>
      </c>
      <c r="F108" s="7" t="s">
        <v>15</v>
      </c>
      <c r="G108" s="3" t="s">
        <v>16</v>
      </c>
      <c r="H108" s="3"/>
      <c r="I108" s="3"/>
      <c r="J108" s="4" t="s">
        <v>131</v>
      </c>
      <c r="K108" s="25">
        <v>0</v>
      </c>
      <c r="L108" s="5"/>
      <c r="M108" s="1"/>
      <c r="N108"/>
    </row>
    <row r="109" spans="1:14" ht="90" customHeight="1" x14ac:dyDescent="0.25">
      <c r="A109" s="21">
        <v>46022</v>
      </c>
      <c r="B109" s="3" t="s">
        <v>144</v>
      </c>
      <c r="C109" s="4" t="s">
        <v>124</v>
      </c>
      <c r="D109" s="4" t="s">
        <v>145</v>
      </c>
      <c r="E109" s="3" t="s">
        <v>14</v>
      </c>
      <c r="F109" s="7" t="s">
        <v>15</v>
      </c>
      <c r="G109" s="3" t="s">
        <v>16</v>
      </c>
      <c r="H109" s="3"/>
      <c r="I109" s="3"/>
      <c r="J109" s="4" t="s">
        <v>126</v>
      </c>
      <c r="K109" s="25">
        <v>0</v>
      </c>
      <c r="L109" s="5"/>
      <c r="M109" s="1"/>
      <c r="N109"/>
    </row>
    <row r="110" spans="1:14" ht="90" customHeight="1" x14ac:dyDescent="0.25">
      <c r="A110" s="21">
        <v>46022</v>
      </c>
      <c r="B110" s="3" t="s">
        <v>144</v>
      </c>
      <c r="C110" s="4" t="s">
        <v>124</v>
      </c>
      <c r="D110" s="4" t="s">
        <v>145</v>
      </c>
      <c r="E110" s="3" t="s">
        <v>14</v>
      </c>
      <c r="F110" s="7" t="s">
        <v>15</v>
      </c>
      <c r="G110" s="3" t="s">
        <v>16</v>
      </c>
      <c r="H110" s="3"/>
      <c r="I110" s="3"/>
      <c r="J110" s="4" t="s">
        <v>127</v>
      </c>
      <c r="K110" s="25">
        <v>0</v>
      </c>
      <c r="L110" s="5"/>
      <c r="M110" s="1"/>
      <c r="N110"/>
    </row>
    <row r="111" spans="1:14" ht="90" customHeight="1" x14ac:dyDescent="0.25">
      <c r="A111" s="21">
        <v>46022</v>
      </c>
      <c r="B111" s="3" t="s">
        <v>144</v>
      </c>
      <c r="C111" s="4" t="s">
        <v>124</v>
      </c>
      <c r="D111" s="4" t="s">
        <v>145</v>
      </c>
      <c r="E111" s="3" t="s">
        <v>14</v>
      </c>
      <c r="F111" s="7" t="s">
        <v>15</v>
      </c>
      <c r="G111" s="3" t="s">
        <v>16</v>
      </c>
      <c r="H111" s="3"/>
      <c r="I111" s="3"/>
      <c r="J111" s="4" t="s">
        <v>128</v>
      </c>
      <c r="K111" s="25">
        <v>0</v>
      </c>
      <c r="L111" s="5"/>
      <c r="M111" s="1"/>
      <c r="N111"/>
    </row>
    <row r="112" spans="1:14" ht="90" customHeight="1" x14ac:dyDescent="0.25">
      <c r="A112" s="21">
        <v>46022</v>
      </c>
      <c r="B112" s="3" t="s">
        <v>144</v>
      </c>
      <c r="C112" s="4" t="s">
        <v>124</v>
      </c>
      <c r="D112" s="4" t="s">
        <v>145</v>
      </c>
      <c r="E112" s="3" t="s">
        <v>14</v>
      </c>
      <c r="F112" s="7" t="s">
        <v>15</v>
      </c>
      <c r="G112" s="3" t="s">
        <v>16</v>
      </c>
      <c r="H112" s="3"/>
      <c r="I112" s="3"/>
      <c r="J112" s="4" t="s">
        <v>129</v>
      </c>
      <c r="K112" s="25">
        <v>0</v>
      </c>
      <c r="L112" s="5"/>
      <c r="M112" s="1"/>
      <c r="N112"/>
    </row>
    <row r="113" spans="1:14" ht="90" customHeight="1" x14ac:dyDescent="0.25">
      <c r="A113" s="21">
        <v>46022</v>
      </c>
      <c r="B113" s="3" t="s">
        <v>144</v>
      </c>
      <c r="C113" s="4" t="s">
        <v>124</v>
      </c>
      <c r="D113" s="4" t="s">
        <v>145</v>
      </c>
      <c r="E113" s="3" t="s">
        <v>14</v>
      </c>
      <c r="F113" s="7" t="s">
        <v>15</v>
      </c>
      <c r="G113" s="3" t="s">
        <v>16</v>
      </c>
      <c r="H113" s="3"/>
      <c r="I113" s="3"/>
      <c r="J113" s="4" t="s">
        <v>130</v>
      </c>
      <c r="K113" s="25">
        <v>0</v>
      </c>
      <c r="L113" s="5"/>
      <c r="M113" s="1"/>
      <c r="N113"/>
    </row>
    <row r="114" spans="1:14" ht="90" customHeight="1" x14ac:dyDescent="0.25">
      <c r="A114" s="21">
        <v>46022</v>
      </c>
      <c r="B114" s="3" t="s">
        <v>144</v>
      </c>
      <c r="C114" s="4" t="s">
        <v>124</v>
      </c>
      <c r="D114" s="4" t="s">
        <v>145</v>
      </c>
      <c r="E114" s="3" t="s">
        <v>14</v>
      </c>
      <c r="F114" s="7" t="s">
        <v>15</v>
      </c>
      <c r="G114" s="3" t="s">
        <v>16</v>
      </c>
      <c r="H114" s="3"/>
      <c r="I114" s="3"/>
      <c r="J114" s="4" t="s">
        <v>131</v>
      </c>
      <c r="K114" s="25">
        <v>0</v>
      </c>
      <c r="L114" s="5"/>
      <c r="M114" s="1"/>
      <c r="N114"/>
    </row>
    <row r="115" spans="1:14" ht="90" customHeight="1" x14ac:dyDescent="0.25">
      <c r="A115" s="21">
        <v>46022</v>
      </c>
      <c r="B115" s="3" t="s">
        <v>146</v>
      </c>
      <c r="C115" s="4" t="s">
        <v>124</v>
      </c>
      <c r="D115" s="4" t="s">
        <v>147</v>
      </c>
      <c r="E115" s="3" t="s">
        <v>14</v>
      </c>
      <c r="F115" s="7" t="s">
        <v>15</v>
      </c>
      <c r="G115" s="3" t="s">
        <v>16</v>
      </c>
      <c r="H115" s="3"/>
      <c r="I115" s="3"/>
      <c r="J115" s="4" t="s">
        <v>126</v>
      </c>
      <c r="K115" s="25">
        <v>0</v>
      </c>
      <c r="L115" s="5"/>
      <c r="M115" s="1"/>
      <c r="N115"/>
    </row>
    <row r="116" spans="1:14" ht="90" customHeight="1" x14ac:dyDescent="0.25">
      <c r="A116" s="21">
        <v>46022</v>
      </c>
      <c r="B116" s="3" t="s">
        <v>146</v>
      </c>
      <c r="C116" s="4" t="s">
        <v>124</v>
      </c>
      <c r="D116" s="4" t="s">
        <v>147</v>
      </c>
      <c r="E116" s="3" t="s">
        <v>14</v>
      </c>
      <c r="F116" s="7" t="s">
        <v>15</v>
      </c>
      <c r="G116" s="3" t="s">
        <v>16</v>
      </c>
      <c r="H116" s="3"/>
      <c r="I116" s="3"/>
      <c r="J116" s="4" t="s">
        <v>127</v>
      </c>
      <c r="K116" s="25">
        <v>0</v>
      </c>
      <c r="L116" s="5"/>
      <c r="M116" s="1"/>
      <c r="N116"/>
    </row>
    <row r="117" spans="1:14" ht="90" customHeight="1" x14ac:dyDescent="0.25">
      <c r="A117" s="21">
        <v>46022</v>
      </c>
      <c r="B117" s="3" t="s">
        <v>146</v>
      </c>
      <c r="C117" s="4" t="s">
        <v>124</v>
      </c>
      <c r="D117" s="4" t="s">
        <v>147</v>
      </c>
      <c r="E117" s="3" t="s">
        <v>14</v>
      </c>
      <c r="F117" s="7" t="s">
        <v>15</v>
      </c>
      <c r="G117" s="3" t="s">
        <v>16</v>
      </c>
      <c r="H117" s="3"/>
      <c r="I117" s="3"/>
      <c r="J117" s="4" t="s">
        <v>128</v>
      </c>
      <c r="K117" s="25">
        <v>0</v>
      </c>
      <c r="L117" s="5"/>
      <c r="M117" s="1"/>
      <c r="N117"/>
    </row>
    <row r="118" spans="1:14" ht="90" customHeight="1" x14ac:dyDescent="0.25">
      <c r="A118" s="21">
        <v>46022</v>
      </c>
      <c r="B118" s="3" t="s">
        <v>146</v>
      </c>
      <c r="C118" s="4" t="s">
        <v>124</v>
      </c>
      <c r="D118" s="4" t="s">
        <v>147</v>
      </c>
      <c r="E118" s="3" t="s">
        <v>14</v>
      </c>
      <c r="F118" s="7" t="s">
        <v>15</v>
      </c>
      <c r="G118" s="3" t="s">
        <v>16</v>
      </c>
      <c r="H118" s="3"/>
      <c r="I118" s="3"/>
      <c r="J118" s="4" t="s">
        <v>129</v>
      </c>
      <c r="K118" s="25">
        <v>0</v>
      </c>
      <c r="L118" s="5"/>
      <c r="M118" s="1"/>
      <c r="N118"/>
    </row>
    <row r="119" spans="1:14" ht="90" customHeight="1" x14ac:dyDescent="0.25">
      <c r="A119" s="21">
        <v>46022</v>
      </c>
      <c r="B119" s="3" t="s">
        <v>146</v>
      </c>
      <c r="C119" s="4" t="s">
        <v>124</v>
      </c>
      <c r="D119" s="4" t="s">
        <v>147</v>
      </c>
      <c r="E119" s="3" t="s">
        <v>14</v>
      </c>
      <c r="F119" s="7" t="s">
        <v>15</v>
      </c>
      <c r="G119" s="3" t="s">
        <v>16</v>
      </c>
      <c r="H119" s="3"/>
      <c r="I119" s="3"/>
      <c r="J119" s="4" t="s">
        <v>130</v>
      </c>
      <c r="K119" s="25">
        <v>0</v>
      </c>
      <c r="L119" s="5"/>
      <c r="M119" s="1"/>
      <c r="N119"/>
    </row>
    <row r="120" spans="1:14" ht="90" customHeight="1" x14ac:dyDescent="0.25">
      <c r="A120" s="21">
        <v>46022</v>
      </c>
      <c r="B120" s="3" t="s">
        <v>146</v>
      </c>
      <c r="C120" s="4" t="s">
        <v>124</v>
      </c>
      <c r="D120" s="4" t="s">
        <v>147</v>
      </c>
      <c r="E120" s="3" t="s">
        <v>14</v>
      </c>
      <c r="F120" s="7" t="s">
        <v>15</v>
      </c>
      <c r="G120" s="3" t="s">
        <v>16</v>
      </c>
      <c r="H120" s="3"/>
      <c r="I120" s="3"/>
      <c r="J120" s="4" t="s">
        <v>131</v>
      </c>
      <c r="K120" s="25">
        <v>0</v>
      </c>
      <c r="L120" s="5"/>
      <c r="M120" s="1"/>
      <c r="N120"/>
    </row>
    <row r="121" spans="1:14" ht="90" customHeight="1" x14ac:dyDescent="0.25">
      <c r="A121" s="21">
        <v>46022</v>
      </c>
      <c r="B121" s="3" t="s">
        <v>148</v>
      </c>
      <c r="C121" s="4" t="s">
        <v>124</v>
      </c>
      <c r="D121" s="4" t="s">
        <v>149</v>
      </c>
      <c r="E121" s="3" t="s">
        <v>14</v>
      </c>
      <c r="F121" s="7" t="s">
        <v>15</v>
      </c>
      <c r="G121" s="3" t="s">
        <v>16</v>
      </c>
      <c r="H121" s="3"/>
      <c r="I121" s="3"/>
      <c r="J121" s="4" t="s">
        <v>126</v>
      </c>
      <c r="K121" s="25">
        <v>0</v>
      </c>
      <c r="L121" s="5"/>
      <c r="M121" s="1"/>
      <c r="N121"/>
    </row>
    <row r="122" spans="1:14" ht="90" customHeight="1" x14ac:dyDescent="0.25">
      <c r="A122" s="21">
        <v>46022</v>
      </c>
      <c r="B122" s="3" t="s">
        <v>148</v>
      </c>
      <c r="C122" s="4" t="s">
        <v>124</v>
      </c>
      <c r="D122" s="4" t="s">
        <v>149</v>
      </c>
      <c r="E122" s="3" t="s">
        <v>14</v>
      </c>
      <c r="F122" s="7" t="s">
        <v>15</v>
      </c>
      <c r="G122" s="3" t="s">
        <v>16</v>
      </c>
      <c r="H122" s="3"/>
      <c r="I122" s="3"/>
      <c r="J122" s="4" t="s">
        <v>127</v>
      </c>
      <c r="K122" s="25">
        <v>0</v>
      </c>
      <c r="L122" s="5"/>
      <c r="M122" s="1"/>
      <c r="N122"/>
    </row>
    <row r="123" spans="1:14" ht="90" customHeight="1" x14ac:dyDescent="0.25">
      <c r="A123" s="21">
        <v>46022</v>
      </c>
      <c r="B123" s="3" t="s">
        <v>148</v>
      </c>
      <c r="C123" s="4" t="s">
        <v>124</v>
      </c>
      <c r="D123" s="4" t="s">
        <v>149</v>
      </c>
      <c r="E123" s="3" t="s">
        <v>14</v>
      </c>
      <c r="F123" s="7" t="s">
        <v>15</v>
      </c>
      <c r="G123" s="3" t="s">
        <v>16</v>
      </c>
      <c r="H123" s="3"/>
      <c r="I123" s="3"/>
      <c r="J123" s="4" t="s">
        <v>128</v>
      </c>
      <c r="K123" s="25">
        <v>0</v>
      </c>
      <c r="L123" s="5"/>
      <c r="M123" s="1"/>
      <c r="N123"/>
    </row>
    <row r="124" spans="1:14" ht="90" customHeight="1" x14ac:dyDescent="0.25">
      <c r="A124" s="21">
        <v>46022</v>
      </c>
      <c r="B124" s="3" t="s">
        <v>148</v>
      </c>
      <c r="C124" s="4" t="s">
        <v>124</v>
      </c>
      <c r="D124" s="4" t="s">
        <v>149</v>
      </c>
      <c r="E124" s="3" t="s">
        <v>14</v>
      </c>
      <c r="F124" s="7" t="s">
        <v>15</v>
      </c>
      <c r="G124" s="3" t="s">
        <v>16</v>
      </c>
      <c r="H124" s="3"/>
      <c r="I124" s="3"/>
      <c r="J124" s="4" t="s">
        <v>129</v>
      </c>
      <c r="K124" s="25">
        <v>0</v>
      </c>
      <c r="L124" s="5"/>
      <c r="M124" s="1"/>
      <c r="N124"/>
    </row>
    <row r="125" spans="1:14" ht="90" customHeight="1" x14ac:dyDescent="0.25">
      <c r="A125" s="21">
        <v>46022</v>
      </c>
      <c r="B125" s="3" t="s">
        <v>148</v>
      </c>
      <c r="C125" s="4" t="s">
        <v>124</v>
      </c>
      <c r="D125" s="4" t="s">
        <v>149</v>
      </c>
      <c r="E125" s="3" t="s">
        <v>14</v>
      </c>
      <c r="F125" s="7" t="s">
        <v>15</v>
      </c>
      <c r="G125" s="3" t="s">
        <v>16</v>
      </c>
      <c r="H125" s="3"/>
      <c r="I125" s="3"/>
      <c r="J125" s="4" t="s">
        <v>130</v>
      </c>
      <c r="K125" s="25">
        <v>0</v>
      </c>
      <c r="L125" s="5"/>
      <c r="M125" s="1"/>
      <c r="N125"/>
    </row>
    <row r="126" spans="1:14" ht="90" customHeight="1" x14ac:dyDescent="0.25">
      <c r="A126" s="21">
        <v>46022</v>
      </c>
      <c r="B126" s="3" t="s">
        <v>148</v>
      </c>
      <c r="C126" s="4" t="s">
        <v>124</v>
      </c>
      <c r="D126" s="4" t="s">
        <v>149</v>
      </c>
      <c r="E126" s="3" t="s">
        <v>14</v>
      </c>
      <c r="F126" s="7" t="s">
        <v>15</v>
      </c>
      <c r="G126" s="3" t="s">
        <v>16</v>
      </c>
      <c r="H126" s="3"/>
      <c r="I126" s="3"/>
      <c r="J126" s="4" t="s">
        <v>131</v>
      </c>
      <c r="K126" s="25">
        <v>0</v>
      </c>
      <c r="L126" s="5"/>
      <c r="M126" s="1"/>
      <c r="N126"/>
    </row>
    <row r="127" spans="1:14" ht="90" customHeight="1" x14ac:dyDescent="0.25">
      <c r="A127" s="21">
        <v>46022</v>
      </c>
      <c r="B127" s="3" t="s">
        <v>150</v>
      </c>
      <c r="C127" s="4" t="s">
        <v>124</v>
      </c>
      <c r="D127" s="4" t="s">
        <v>151</v>
      </c>
      <c r="E127" s="3" t="s">
        <v>14</v>
      </c>
      <c r="F127" s="7" t="s">
        <v>15</v>
      </c>
      <c r="G127" s="3" t="s">
        <v>16</v>
      </c>
      <c r="H127" s="3"/>
      <c r="I127" s="3"/>
      <c r="J127" s="4" t="s">
        <v>126</v>
      </c>
      <c r="K127" s="25">
        <v>0</v>
      </c>
      <c r="L127" s="5"/>
      <c r="M127" s="1"/>
      <c r="N127"/>
    </row>
    <row r="128" spans="1:14" ht="90" customHeight="1" x14ac:dyDescent="0.25">
      <c r="A128" s="21">
        <v>46022</v>
      </c>
      <c r="B128" s="3" t="s">
        <v>150</v>
      </c>
      <c r="C128" s="4" t="s">
        <v>124</v>
      </c>
      <c r="D128" s="4" t="s">
        <v>151</v>
      </c>
      <c r="E128" s="3" t="s">
        <v>14</v>
      </c>
      <c r="F128" s="7" t="s">
        <v>15</v>
      </c>
      <c r="G128" s="3" t="s">
        <v>16</v>
      </c>
      <c r="H128" s="3"/>
      <c r="I128" s="3"/>
      <c r="J128" s="4" t="s">
        <v>127</v>
      </c>
      <c r="K128" s="25">
        <v>0</v>
      </c>
      <c r="L128" s="5"/>
      <c r="M128" s="1"/>
      <c r="N128"/>
    </row>
    <row r="129" spans="1:14" ht="90" customHeight="1" x14ac:dyDescent="0.25">
      <c r="A129" s="21">
        <v>46022</v>
      </c>
      <c r="B129" s="3" t="s">
        <v>150</v>
      </c>
      <c r="C129" s="4" t="s">
        <v>124</v>
      </c>
      <c r="D129" s="4" t="s">
        <v>151</v>
      </c>
      <c r="E129" s="3" t="s">
        <v>14</v>
      </c>
      <c r="F129" s="7" t="s">
        <v>15</v>
      </c>
      <c r="G129" s="3" t="s">
        <v>16</v>
      </c>
      <c r="H129" s="3"/>
      <c r="I129" s="3"/>
      <c r="J129" s="4" t="s">
        <v>128</v>
      </c>
      <c r="K129" s="25">
        <v>0</v>
      </c>
      <c r="L129" s="5"/>
      <c r="M129" s="1"/>
      <c r="N129"/>
    </row>
    <row r="130" spans="1:14" ht="90" customHeight="1" x14ac:dyDescent="0.25">
      <c r="A130" s="21">
        <v>46022</v>
      </c>
      <c r="B130" s="3" t="s">
        <v>150</v>
      </c>
      <c r="C130" s="4" t="s">
        <v>124</v>
      </c>
      <c r="D130" s="4" t="s">
        <v>151</v>
      </c>
      <c r="E130" s="3" t="s">
        <v>14</v>
      </c>
      <c r="F130" s="7" t="s">
        <v>15</v>
      </c>
      <c r="G130" s="3" t="s">
        <v>16</v>
      </c>
      <c r="H130" s="3"/>
      <c r="I130" s="3"/>
      <c r="J130" s="4" t="s">
        <v>129</v>
      </c>
      <c r="K130" s="25">
        <v>0</v>
      </c>
      <c r="L130" s="5"/>
      <c r="M130" s="1"/>
      <c r="N130"/>
    </row>
    <row r="131" spans="1:14" ht="90" customHeight="1" x14ac:dyDescent="0.25">
      <c r="A131" s="21">
        <v>46022</v>
      </c>
      <c r="B131" s="3" t="s">
        <v>150</v>
      </c>
      <c r="C131" s="4" t="s">
        <v>124</v>
      </c>
      <c r="D131" s="4" t="s">
        <v>151</v>
      </c>
      <c r="E131" s="3" t="s">
        <v>14</v>
      </c>
      <c r="F131" s="7" t="s">
        <v>15</v>
      </c>
      <c r="G131" s="3" t="s">
        <v>16</v>
      </c>
      <c r="H131" s="3"/>
      <c r="I131" s="3"/>
      <c r="J131" s="4" t="s">
        <v>130</v>
      </c>
      <c r="K131" s="25">
        <v>0</v>
      </c>
      <c r="L131" s="5"/>
      <c r="M131" s="1"/>
      <c r="N131"/>
    </row>
    <row r="132" spans="1:14" ht="90" customHeight="1" x14ac:dyDescent="0.25">
      <c r="A132" s="21">
        <v>46022</v>
      </c>
      <c r="B132" s="3" t="s">
        <v>150</v>
      </c>
      <c r="C132" s="4" t="s">
        <v>124</v>
      </c>
      <c r="D132" s="4" t="s">
        <v>151</v>
      </c>
      <c r="E132" s="3" t="s">
        <v>14</v>
      </c>
      <c r="F132" s="7" t="s">
        <v>15</v>
      </c>
      <c r="G132" s="3" t="s">
        <v>16</v>
      </c>
      <c r="H132" s="3"/>
      <c r="I132" s="3"/>
      <c r="J132" s="4" t="s">
        <v>131</v>
      </c>
      <c r="K132" s="25">
        <v>0</v>
      </c>
      <c r="L132" s="5"/>
      <c r="M132" s="1"/>
      <c r="N132"/>
    </row>
    <row r="133" spans="1:14" ht="90" customHeight="1" x14ac:dyDescent="0.25">
      <c r="A133" s="21">
        <v>46022</v>
      </c>
      <c r="B133" s="3" t="s">
        <v>152</v>
      </c>
      <c r="C133" s="4" t="s">
        <v>124</v>
      </c>
      <c r="D133" s="4" t="s">
        <v>153</v>
      </c>
      <c r="E133" s="3" t="s">
        <v>14</v>
      </c>
      <c r="F133" s="7" t="s">
        <v>15</v>
      </c>
      <c r="G133" s="3" t="s">
        <v>16</v>
      </c>
      <c r="H133" s="3"/>
      <c r="I133" s="3"/>
      <c r="J133" s="4" t="s">
        <v>126</v>
      </c>
      <c r="K133" s="25">
        <v>0</v>
      </c>
      <c r="L133" s="5"/>
      <c r="M133" s="1"/>
      <c r="N133"/>
    </row>
    <row r="134" spans="1:14" ht="90" customHeight="1" x14ac:dyDescent="0.25">
      <c r="A134" s="21">
        <v>46022</v>
      </c>
      <c r="B134" s="3" t="s">
        <v>152</v>
      </c>
      <c r="C134" s="4" t="s">
        <v>124</v>
      </c>
      <c r="D134" s="4" t="s">
        <v>153</v>
      </c>
      <c r="E134" s="3" t="s">
        <v>14</v>
      </c>
      <c r="F134" s="7" t="s">
        <v>15</v>
      </c>
      <c r="G134" s="3" t="s">
        <v>16</v>
      </c>
      <c r="H134" s="3"/>
      <c r="I134" s="3"/>
      <c r="J134" s="4" t="s">
        <v>127</v>
      </c>
      <c r="K134" s="25">
        <v>0</v>
      </c>
      <c r="L134" s="5"/>
      <c r="M134" s="1"/>
      <c r="N134"/>
    </row>
    <row r="135" spans="1:14" ht="90" customHeight="1" x14ac:dyDescent="0.25">
      <c r="A135" s="21">
        <v>46022</v>
      </c>
      <c r="B135" s="3" t="s">
        <v>152</v>
      </c>
      <c r="C135" s="4" t="s">
        <v>124</v>
      </c>
      <c r="D135" s="4" t="s">
        <v>153</v>
      </c>
      <c r="E135" s="3" t="s">
        <v>14</v>
      </c>
      <c r="F135" s="7" t="s">
        <v>15</v>
      </c>
      <c r="G135" s="3" t="s">
        <v>16</v>
      </c>
      <c r="H135" s="3"/>
      <c r="I135" s="3"/>
      <c r="J135" s="4" t="s">
        <v>128</v>
      </c>
      <c r="K135" s="25">
        <v>0</v>
      </c>
      <c r="L135" s="5"/>
      <c r="M135" s="1"/>
      <c r="N135"/>
    </row>
    <row r="136" spans="1:14" ht="90" customHeight="1" x14ac:dyDescent="0.25">
      <c r="A136" s="21">
        <v>46022</v>
      </c>
      <c r="B136" s="3" t="s">
        <v>152</v>
      </c>
      <c r="C136" s="4" t="s">
        <v>124</v>
      </c>
      <c r="D136" s="4" t="s">
        <v>153</v>
      </c>
      <c r="E136" s="3" t="s">
        <v>14</v>
      </c>
      <c r="F136" s="7" t="s">
        <v>15</v>
      </c>
      <c r="G136" s="3" t="s">
        <v>16</v>
      </c>
      <c r="H136" s="3"/>
      <c r="I136" s="3"/>
      <c r="J136" s="4" t="s">
        <v>129</v>
      </c>
      <c r="K136" s="25">
        <v>0</v>
      </c>
      <c r="L136" s="5"/>
      <c r="M136" s="1"/>
      <c r="N136"/>
    </row>
    <row r="137" spans="1:14" ht="90" customHeight="1" x14ac:dyDescent="0.25">
      <c r="A137" s="21">
        <v>46022</v>
      </c>
      <c r="B137" s="3" t="s">
        <v>152</v>
      </c>
      <c r="C137" s="4" t="s">
        <v>124</v>
      </c>
      <c r="D137" s="4" t="s">
        <v>153</v>
      </c>
      <c r="E137" s="3" t="s">
        <v>14</v>
      </c>
      <c r="F137" s="7" t="s">
        <v>15</v>
      </c>
      <c r="G137" s="3" t="s">
        <v>16</v>
      </c>
      <c r="H137" s="3"/>
      <c r="I137" s="3"/>
      <c r="J137" s="4" t="s">
        <v>130</v>
      </c>
      <c r="K137" s="25">
        <v>0</v>
      </c>
      <c r="L137" s="5"/>
      <c r="M137" s="1"/>
      <c r="N137"/>
    </row>
    <row r="138" spans="1:14" ht="90" customHeight="1" x14ac:dyDescent="0.25">
      <c r="A138" s="21">
        <v>46022</v>
      </c>
      <c r="B138" s="3" t="s">
        <v>152</v>
      </c>
      <c r="C138" s="4" t="s">
        <v>124</v>
      </c>
      <c r="D138" s="4" t="s">
        <v>153</v>
      </c>
      <c r="E138" s="3" t="s">
        <v>14</v>
      </c>
      <c r="F138" s="7" t="s">
        <v>15</v>
      </c>
      <c r="G138" s="3" t="s">
        <v>16</v>
      </c>
      <c r="H138" s="3"/>
      <c r="I138" s="3"/>
      <c r="J138" s="4" t="s">
        <v>131</v>
      </c>
      <c r="K138" s="25">
        <v>0</v>
      </c>
      <c r="L138" s="5"/>
      <c r="M138" s="1"/>
      <c r="N138"/>
    </row>
    <row r="139" spans="1:14" ht="90" customHeight="1" x14ac:dyDescent="0.25">
      <c r="A139" s="21">
        <v>46022</v>
      </c>
      <c r="B139" s="3" t="s">
        <v>154</v>
      </c>
      <c r="C139" s="4" t="s">
        <v>124</v>
      </c>
      <c r="D139" s="4" t="s">
        <v>155</v>
      </c>
      <c r="E139" s="3" t="s">
        <v>14</v>
      </c>
      <c r="F139" s="7" t="s">
        <v>15</v>
      </c>
      <c r="G139" s="3" t="s">
        <v>16</v>
      </c>
      <c r="H139" s="3"/>
      <c r="I139" s="3"/>
      <c r="J139" s="4" t="s">
        <v>126</v>
      </c>
      <c r="K139" s="25">
        <v>0</v>
      </c>
      <c r="L139" s="5"/>
      <c r="M139" s="1"/>
      <c r="N139"/>
    </row>
    <row r="140" spans="1:14" ht="90" customHeight="1" x14ac:dyDescent="0.25">
      <c r="A140" s="21">
        <v>46022</v>
      </c>
      <c r="B140" s="3" t="s">
        <v>154</v>
      </c>
      <c r="C140" s="4" t="s">
        <v>124</v>
      </c>
      <c r="D140" s="4" t="s">
        <v>155</v>
      </c>
      <c r="E140" s="3" t="s">
        <v>14</v>
      </c>
      <c r="F140" s="7" t="s">
        <v>15</v>
      </c>
      <c r="G140" s="3" t="s">
        <v>16</v>
      </c>
      <c r="H140" s="3"/>
      <c r="I140" s="3"/>
      <c r="J140" s="4" t="s">
        <v>127</v>
      </c>
      <c r="K140" s="25">
        <v>0</v>
      </c>
      <c r="L140" s="5"/>
      <c r="M140" s="1"/>
      <c r="N140"/>
    </row>
    <row r="141" spans="1:14" ht="90" customHeight="1" x14ac:dyDescent="0.25">
      <c r="A141" s="21">
        <v>46022</v>
      </c>
      <c r="B141" s="3" t="s">
        <v>154</v>
      </c>
      <c r="C141" s="4" t="s">
        <v>124</v>
      </c>
      <c r="D141" s="4" t="s">
        <v>155</v>
      </c>
      <c r="E141" s="3" t="s">
        <v>14</v>
      </c>
      <c r="F141" s="7" t="s">
        <v>15</v>
      </c>
      <c r="G141" s="3" t="s">
        <v>16</v>
      </c>
      <c r="H141" s="3"/>
      <c r="I141" s="3"/>
      <c r="J141" s="4" t="s">
        <v>128</v>
      </c>
      <c r="K141" s="25">
        <v>0</v>
      </c>
      <c r="L141" s="5"/>
      <c r="M141" s="1"/>
      <c r="N141"/>
    </row>
    <row r="142" spans="1:14" ht="90" customHeight="1" x14ac:dyDescent="0.25">
      <c r="A142" s="21">
        <v>46022</v>
      </c>
      <c r="B142" s="3" t="s">
        <v>154</v>
      </c>
      <c r="C142" s="4" t="s">
        <v>124</v>
      </c>
      <c r="D142" s="4" t="s">
        <v>155</v>
      </c>
      <c r="E142" s="3" t="s">
        <v>14</v>
      </c>
      <c r="F142" s="7" t="s">
        <v>15</v>
      </c>
      <c r="G142" s="3" t="s">
        <v>16</v>
      </c>
      <c r="H142" s="3"/>
      <c r="I142" s="3"/>
      <c r="J142" s="4" t="s">
        <v>129</v>
      </c>
      <c r="K142" s="25">
        <v>0</v>
      </c>
      <c r="L142" s="5"/>
      <c r="M142" s="1"/>
      <c r="N142"/>
    </row>
    <row r="143" spans="1:14" ht="90" customHeight="1" x14ac:dyDescent="0.25">
      <c r="A143" s="21">
        <v>46022</v>
      </c>
      <c r="B143" s="3" t="s">
        <v>154</v>
      </c>
      <c r="C143" s="4" t="s">
        <v>124</v>
      </c>
      <c r="D143" s="4" t="s">
        <v>155</v>
      </c>
      <c r="E143" s="3" t="s">
        <v>14</v>
      </c>
      <c r="F143" s="7" t="s">
        <v>15</v>
      </c>
      <c r="G143" s="3" t="s">
        <v>16</v>
      </c>
      <c r="H143" s="3"/>
      <c r="I143" s="3"/>
      <c r="J143" s="4" t="s">
        <v>130</v>
      </c>
      <c r="K143" s="25">
        <v>0</v>
      </c>
      <c r="L143" s="5"/>
      <c r="M143" s="1"/>
      <c r="N143"/>
    </row>
    <row r="144" spans="1:14" ht="90" customHeight="1" x14ac:dyDescent="0.25">
      <c r="A144" s="21">
        <v>46022</v>
      </c>
      <c r="B144" s="3" t="s">
        <v>154</v>
      </c>
      <c r="C144" s="4" t="s">
        <v>124</v>
      </c>
      <c r="D144" s="4" t="s">
        <v>155</v>
      </c>
      <c r="E144" s="3" t="s">
        <v>14</v>
      </c>
      <c r="F144" s="7" t="s">
        <v>15</v>
      </c>
      <c r="G144" s="3" t="s">
        <v>16</v>
      </c>
      <c r="H144" s="3"/>
      <c r="I144" s="3"/>
      <c r="J144" s="4" t="s">
        <v>131</v>
      </c>
      <c r="K144" s="25">
        <v>0</v>
      </c>
      <c r="L144" s="5"/>
      <c r="M144" s="1"/>
      <c r="N144"/>
    </row>
    <row r="145" spans="1:14" ht="90" customHeight="1" x14ac:dyDescent="0.25">
      <c r="A145" s="21">
        <v>46022</v>
      </c>
      <c r="B145" s="3" t="s">
        <v>156</v>
      </c>
      <c r="C145" s="4" t="s">
        <v>124</v>
      </c>
      <c r="D145" s="4" t="s">
        <v>157</v>
      </c>
      <c r="E145" s="3" t="s">
        <v>14</v>
      </c>
      <c r="F145" s="7" t="s">
        <v>15</v>
      </c>
      <c r="G145" s="3" t="s">
        <v>16</v>
      </c>
      <c r="H145" s="3"/>
      <c r="I145" s="3"/>
      <c r="J145" s="4" t="s">
        <v>126</v>
      </c>
      <c r="K145" s="25">
        <v>0</v>
      </c>
      <c r="L145" s="5"/>
      <c r="M145" s="1"/>
      <c r="N145"/>
    </row>
    <row r="146" spans="1:14" ht="90" customHeight="1" x14ac:dyDescent="0.25">
      <c r="A146" s="21">
        <v>46022</v>
      </c>
      <c r="B146" s="3" t="s">
        <v>156</v>
      </c>
      <c r="C146" s="4" t="s">
        <v>124</v>
      </c>
      <c r="D146" s="4" t="s">
        <v>157</v>
      </c>
      <c r="E146" s="3" t="s">
        <v>14</v>
      </c>
      <c r="F146" s="7" t="s">
        <v>15</v>
      </c>
      <c r="G146" s="3" t="s">
        <v>16</v>
      </c>
      <c r="H146" s="3"/>
      <c r="I146" s="3"/>
      <c r="J146" s="4" t="s">
        <v>127</v>
      </c>
      <c r="K146" s="25">
        <v>0</v>
      </c>
      <c r="L146" s="5"/>
      <c r="M146" s="1"/>
      <c r="N146"/>
    </row>
    <row r="147" spans="1:14" ht="90" customHeight="1" x14ac:dyDescent="0.25">
      <c r="A147" s="21">
        <v>46022</v>
      </c>
      <c r="B147" s="3" t="s">
        <v>156</v>
      </c>
      <c r="C147" s="4" t="s">
        <v>124</v>
      </c>
      <c r="D147" s="4" t="s">
        <v>157</v>
      </c>
      <c r="E147" s="3" t="s">
        <v>14</v>
      </c>
      <c r="F147" s="7" t="s">
        <v>15</v>
      </c>
      <c r="G147" s="3" t="s">
        <v>16</v>
      </c>
      <c r="H147" s="3"/>
      <c r="I147" s="3"/>
      <c r="J147" s="4" t="s">
        <v>128</v>
      </c>
      <c r="K147" s="25">
        <v>0</v>
      </c>
      <c r="L147" s="5"/>
      <c r="M147" s="1"/>
      <c r="N147"/>
    </row>
    <row r="148" spans="1:14" ht="90" customHeight="1" x14ac:dyDescent="0.25">
      <c r="A148" s="21">
        <v>46022</v>
      </c>
      <c r="B148" s="3" t="s">
        <v>156</v>
      </c>
      <c r="C148" s="4" t="s">
        <v>124</v>
      </c>
      <c r="D148" s="4" t="s">
        <v>157</v>
      </c>
      <c r="E148" s="3" t="s">
        <v>14</v>
      </c>
      <c r="F148" s="7" t="s">
        <v>15</v>
      </c>
      <c r="G148" s="3" t="s">
        <v>16</v>
      </c>
      <c r="H148" s="3"/>
      <c r="I148" s="3"/>
      <c r="J148" s="4" t="s">
        <v>129</v>
      </c>
      <c r="K148" s="25">
        <v>0</v>
      </c>
      <c r="L148" s="5"/>
      <c r="M148" s="1"/>
      <c r="N148"/>
    </row>
    <row r="149" spans="1:14" ht="90" customHeight="1" x14ac:dyDescent="0.25">
      <c r="A149" s="21">
        <v>46022</v>
      </c>
      <c r="B149" s="3" t="s">
        <v>156</v>
      </c>
      <c r="C149" s="4" t="s">
        <v>124</v>
      </c>
      <c r="D149" s="4" t="s">
        <v>157</v>
      </c>
      <c r="E149" s="3" t="s">
        <v>14</v>
      </c>
      <c r="F149" s="7" t="s">
        <v>15</v>
      </c>
      <c r="G149" s="3" t="s">
        <v>16</v>
      </c>
      <c r="H149" s="3"/>
      <c r="I149" s="3"/>
      <c r="J149" s="4" t="s">
        <v>130</v>
      </c>
      <c r="K149" s="25">
        <v>0</v>
      </c>
      <c r="L149" s="5"/>
      <c r="M149" s="1"/>
      <c r="N149"/>
    </row>
    <row r="150" spans="1:14" ht="90" customHeight="1" x14ac:dyDescent="0.25">
      <c r="A150" s="21">
        <v>46022</v>
      </c>
      <c r="B150" s="3" t="s">
        <v>156</v>
      </c>
      <c r="C150" s="4" t="s">
        <v>124</v>
      </c>
      <c r="D150" s="4" t="s">
        <v>157</v>
      </c>
      <c r="E150" s="3" t="s">
        <v>14</v>
      </c>
      <c r="F150" s="7" t="s">
        <v>15</v>
      </c>
      <c r="G150" s="3" t="s">
        <v>16</v>
      </c>
      <c r="H150" s="3"/>
      <c r="I150" s="3"/>
      <c r="J150" s="4" t="s">
        <v>131</v>
      </c>
      <c r="K150" s="25">
        <v>0</v>
      </c>
      <c r="L150" s="5"/>
      <c r="M150" s="1"/>
      <c r="N150"/>
    </row>
    <row r="151" spans="1:14" ht="90" customHeight="1" x14ac:dyDescent="0.25">
      <c r="A151" s="21">
        <v>46022</v>
      </c>
      <c r="B151" s="3" t="s">
        <v>158</v>
      </c>
      <c r="C151" s="4" t="s">
        <v>124</v>
      </c>
      <c r="D151" s="4" t="s">
        <v>159</v>
      </c>
      <c r="E151" s="3" t="s">
        <v>14</v>
      </c>
      <c r="F151" s="7" t="s">
        <v>15</v>
      </c>
      <c r="G151" s="3" t="s">
        <v>16</v>
      </c>
      <c r="H151" s="3"/>
      <c r="I151" s="3"/>
      <c r="J151" s="4" t="s">
        <v>126</v>
      </c>
      <c r="K151" s="25">
        <v>9182484414.7299995</v>
      </c>
      <c r="L151" s="5"/>
      <c r="M151" s="1"/>
      <c r="N151"/>
    </row>
    <row r="152" spans="1:14" ht="90" customHeight="1" x14ac:dyDescent="0.25">
      <c r="A152" s="21">
        <v>46022</v>
      </c>
      <c r="B152" s="3" t="s">
        <v>158</v>
      </c>
      <c r="C152" s="4" t="s">
        <v>124</v>
      </c>
      <c r="D152" s="4" t="s">
        <v>159</v>
      </c>
      <c r="E152" s="3" t="s">
        <v>14</v>
      </c>
      <c r="F152" s="7" t="s">
        <v>15</v>
      </c>
      <c r="G152" s="3" t="s">
        <v>16</v>
      </c>
      <c r="H152" s="3"/>
      <c r="I152" s="3"/>
      <c r="J152" s="4" t="s">
        <v>127</v>
      </c>
      <c r="K152" s="25">
        <v>8991949748.7800007</v>
      </c>
      <c r="L152" s="5"/>
      <c r="M152" s="1"/>
      <c r="N152"/>
    </row>
    <row r="153" spans="1:14" ht="90" customHeight="1" x14ac:dyDescent="0.25">
      <c r="A153" s="21">
        <v>46022</v>
      </c>
      <c r="B153" s="3" t="s">
        <v>158</v>
      </c>
      <c r="C153" s="4" t="s">
        <v>124</v>
      </c>
      <c r="D153" s="4" t="s">
        <v>159</v>
      </c>
      <c r="E153" s="3" t="s">
        <v>14</v>
      </c>
      <c r="F153" s="7" t="s">
        <v>15</v>
      </c>
      <c r="G153" s="3" t="s">
        <v>16</v>
      </c>
      <c r="H153" s="3"/>
      <c r="I153" s="3"/>
      <c r="J153" s="4" t="s">
        <v>128</v>
      </c>
      <c r="K153" s="25">
        <v>11594379453.120001</v>
      </c>
      <c r="L153" s="5"/>
      <c r="M153" s="1"/>
      <c r="N153"/>
    </row>
    <row r="154" spans="1:14" ht="90" customHeight="1" x14ac:dyDescent="0.25">
      <c r="A154" s="21">
        <v>46022</v>
      </c>
      <c r="B154" s="3" t="s">
        <v>158</v>
      </c>
      <c r="C154" s="4" t="s">
        <v>124</v>
      </c>
      <c r="D154" s="4" t="s">
        <v>159</v>
      </c>
      <c r="E154" s="3" t="s">
        <v>14</v>
      </c>
      <c r="F154" s="7" t="s">
        <v>15</v>
      </c>
      <c r="G154" s="3" t="s">
        <v>16</v>
      </c>
      <c r="H154" s="3"/>
      <c r="I154" s="3"/>
      <c r="J154" s="4" t="s">
        <v>129</v>
      </c>
      <c r="K154" s="25">
        <v>11217677113.370001</v>
      </c>
      <c r="L154" s="5"/>
      <c r="M154" s="1"/>
      <c r="N154"/>
    </row>
    <row r="155" spans="1:14" ht="90" customHeight="1" x14ac:dyDescent="0.25">
      <c r="A155" s="21">
        <v>46022</v>
      </c>
      <c r="B155" s="3" t="s">
        <v>158</v>
      </c>
      <c r="C155" s="4" t="s">
        <v>124</v>
      </c>
      <c r="D155" s="4" t="s">
        <v>159</v>
      </c>
      <c r="E155" s="3" t="s">
        <v>14</v>
      </c>
      <c r="F155" s="7" t="s">
        <v>15</v>
      </c>
      <c r="G155" s="3" t="s">
        <v>16</v>
      </c>
      <c r="H155" s="3"/>
      <c r="I155" s="3"/>
      <c r="J155" s="4" t="s">
        <v>130</v>
      </c>
      <c r="K155" s="25">
        <v>20776863867.849998</v>
      </c>
      <c r="L155" s="5"/>
      <c r="M155" s="1"/>
      <c r="N155"/>
    </row>
    <row r="156" spans="1:14" ht="90" customHeight="1" x14ac:dyDescent="0.25">
      <c r="A156" s="21">
        <v>46022</v>
      </c>
      <c r="B156" s="3" t="s">
        <v>158</v>
      </c>
      <c r="C156" s="4" t="s">
        <v>124</v>
      </c>
      <c r="D156" s="4" t="s">
        <v>159</v>
      </c>
      <c r="E156" s="3" t="s">
        <v>14</v>
      </c>
      <c r="F156" s="7" t="s">
        <v>15</v>
      </c>
      <c r="G156" s="3" t="s">
        <v>16</v>
      </c>
      <c r="H156" s="3"/>
      <c r="I156" s="3"/>
      <c r="J156" s="4" t="s">
        <v>131</v>
      </c>
      <c r="K156" s="25">
        <v>20209626862.150002</v>
      </c>
      <c r="L156" s="5"/>
      <c r="M156" s="1"/>
      <c r="N156"/>
    </row>
    <row r="157" spans="1:14" ht="90" customHeight="1" x14ac:dyDescent="0.25">
      <c r="A157" s="21">
        <v>46022</v>
      </c>
      <c r="B157" s="3" t="s">
        <v>160</v>
      </c>
      <c r="C157" s="4" t="s">
        <v>161</v>
      </c>
      <c r="D157" s="4" t="s">
        <v>162</v>
      </c>
      <c r="E157" s="3" t="s">
        <v>14</v>
      </c>
      <c r="F157" s="7" t="s">
        <v>15</v>
      </c>
      <c r="G157" s="3" t="s">
        <v>16</v>
      </c>
      <c r="H157" s="3"/>
      <c r="I157" s="3"/>
      <c r="J157" s="4"/>
      <c r="K157" s="26" t="s">
        <v>163</v>
      </c>
      <c r="L157" s="5"/>
      <c r="M157" s="1"/>
      <c r="N157"/>
    </row>
    <row r="158" spans="1:14" ht="90" customHeight="1" x14ac:dyDescent="0.25">
      <c r="A158" s="21">
        <v>46022</v>
      </c>
      <c r="B158" s="3" t="s">
        <v>164</v>
      </c>
      <c r="C158" s="4" t="s">
        <v>165</v>
      </c>
      <c r="D158" s="4" t="s">
        <v>166</v>
      </c>
      <c r="E158" s="3" t="s">
        <v>14</v>
      </c>
      <c r="F158" s="7" t="s">
        <v>15</v>
      </c>
      <c r="G158" s="3" t="s">
        <v>16</v>
      </c>
      <c r="H158" s="3"/>
      <c r="I158" s="3"/>
      <c r="J158" s="4"/>
      <c r="K158" s="26" t="s">
        <v>567</v>
      </c>
      <c r="L158" s="5"/>
      <c r="M158" s="1"/>
      <c r="N158"/>
    </row>
    <row r="159" spans="1:14" ht="90" customHeight="1" x14ac:dyDescent="0.25">
      <c r="A159" s="21">
        <v>46022</v>
      </c>
      <c r="B159" s="3" t="s">
        <v>167</v>
      </c>
      <c r="C159" s="4" t="s">
        <v>165</v>
      </c>
      <c r="D159" s="4" t="s">
        <v>168</v>
      </c>
      <c r="E159" s="3" t="s">
        <v>14</v>
      </c>
      <c r="F159" s="7" t="s">
        <v>15</v>
      </c>
      <c r="G159" s="3" t="s">
        <v>16</v>
      </c>
      <c r="H159" s="3"/>
      <c r="I159" s="3"/>
      <c r="J159" s="4"/>
      <c r="K159" s="29" t="s">
        <v>568</v>
      </c>
      <c r="L159" s="5"/>
      <c r="M159" s="1"/>
      <c r="N159"/>
    </row>
    <row r="160" spans="1:14" ht="90" customHeight="1" x14ac:dyDescent="0.25">
      <c r="A160" s="21">
        <v>46022</v>
      </c>
      <c r="B160" s="3" t="s">
        <v>169</v>
      </c>
      <c r="C160" s="4" t="s">
        <v>165</v>
      </c>
      <c r="D160" s="4" t="s">
        <v>170</v>
      </c>
      <c r="E160" s="3" t="s">
        <v>14</v>
      </c>
      <c r="F160" s="7" t="s">
        <v>15</v>
      </c>
      <c r="G160" s="3" t="s">
        <v>16</v>
      </c>
      <c r="H160" s="3"/>
      <c r="I160" s="3"/>
      <c r="J160" s="4"/>
      <c r="K160" s="26" t="s">
        <v>569</v>
      </c>
      <c r="L160" s="5"/>
      <c r="M160" s="1"/>
      <c r="N160"/>
    </row>
    <row r="161" spans="1:14" ht="90" customHeight="1" x14ac:dyDescent="0.25">
      <c r="A161" s="21">
        <v>46022</v>
      </c>
      <c r="B161" s="3" t="s">
        <v>171</v>
      </c>
      <c r="C161" s="4" t="s">
        <v>165</v>
      </c>
      <c r="D161" s="4" t="s">
        <v>172</v>
      </c>
      <c r="E161" s="3" t="s">
        <v>14</v>
      </c>
      <c r="F161" s="7" t="s">
        <v>15</v>
      </c>
      <c r="G161" s="3" t="s">
        <v>16</v>
      </c>
      <c r="H161" s="3"/>
      <c r="I161" s="3"/>
      <c r="J161" s="4"/>
      <c r="K161" s="29" t="s">
        <v>568</v>
      </c>
      <c r="L161" s="5"/>
      <c r="M161" s="1"/>
      <c r="N161"/>
    </row>
    <row r="162" spans="1:14" ht="90" customHeight="1" x14ac:dyDescent="0.25">
      <c r="A162" s="21">
        <v>46022</v>
      </c>
      <c r="B162" s="3" t="s">
        <v>173</v>
      </c>
      <c r="C162" s="4" t="s">
        <v>165</v>
      </c>
      <c r="D162" s="4" t="s">
        <v>174</v>
      </c>
      <c r="E162" s="3" t="s">
        <v>14</v>
      </c>
      <c r="F162" s="7" t="s">
        <v>15</v>
      </c>
      <c r="G162" s="3" t="s">
        <v>16</v>
      </c>
      <c r="H162" s="3"/>
      <c r="I162" s="3"/>
      <c r="J162" s="4"/>
      <c r="K162" s="30">
        <v>0.99</v>
      </c>
      <c r="L162" s="5"/>
      <c r="M162" s="1"/>
      <c r="N162"/>
    </row>
    <row r="163" spans="1:14" ht="90" customHeight="1" x14ac:dyDescent="0.25">
      <c r="A163" s="21">
        <v>46022</v>
      </c>
      <c r="B163" s="3" t="s">
        <v>175</v>
      </c>
      <c r="C163" s="4" t="s">
        <v>165</v>
      </c>
      <c r="D163" s="4" t="s">
        <v>176</v>
      </c>
      <c r="E163" s="3" t="s">
        <v>14</v>
      </c>
      <c r="F163" s="7" t="s">
        <v>15</v>
      </c>
      <c r="G163" s="3" t="s">
        <v>16</v>
      </c>
      <c r="H163" s="3"/>
      <c r="I163" s="3"/>
      <c r="J163" s="4"/>
      <c r="K163" s="29">
        <v>32874</v>
      </c>
      <c r="L163" s="5"/>
      <c r="M163" s="1"/>
      <c r="N163"/>
    </row>
    <row r="164" spans="1:14" ht="90" customHeight="1" x14ac:dyDescent="0.25">
      <c r="A164" s="21">
        <v>46022</v>
      </c>
      <c r="B164" s="3" t="s">
        <v>177</v>
      </c>
      <c r="C164" s="4" t="s">
        <v>165</v>
      </c>
      <c r="D164" s="4" t="s">
        <v>178</v>
      </c>
      <c r="E164" s="3" t="s">
        <v>14</v>
      </c>
      <c r="F164" s="7" t="s">
        <v>15</v>
      </c>
      <c r="G164" s="3" t="s">
        <v>16</v>
      </c>
      <c r="H164" s="3"/>
      <c r="I164" s="3"/>
      <c r="J164" s="4"/>
      <c r="K164" s="26" t="s">
        <v>570</v>
      </c>
      <c r="L164" s="5"/>
      <c r="M164" s="1"/>
      <c r="N164"/>
    </row>
    <row r="165" spans="1:14" ht="90" customHeight="1" x14ac:dyDescent="0.25">
      <c r="A165" s="21">
        <v>46022</v>
      </c>
      <c r="B165" s="3" t="s">
        <v>179</v>
      </c>
      <c r="C165" s="4" t="s">
        <v>165</v>
      </c>
      <c r="D165" s="4" t="s">
        <v>180</v>
      </c>
      <c r="E165" s="3" t="s">
        <v>14</v>
      </c>
      <c r="F165" s="7" t="s">
        <v>15</v>
      </c>
      <c r="G165" s="3" t="s">
        <v>16</v>
      </c>
      <c r="H165" s="3"/>
      <c r="I165" s="3"/>
      <c r="J165" s="4"/>
      <c r="K165" s="29" t="s">
        <v>571</v>
      </c>
      <c r="L165" s="5"/>
      <c r="M165" s="1"/>
      <c r="N165"/>
    </row>
    <row r="166" spans="1:14" ht="90" customHeight="1" x14ac:dyDescent="0.25">
      <c r="A166" s="21">
        <v>46022</v>
      </c>
      <c r="B166" s="3" t="s">
        <v>181</v>
      </c>
      <c r="C166" s="4" t="s">
        <v>165</v>
      </c>
      <c r="D166" s="4" t="s">
        <v>182</v>
      </c>
      <c r="E166" s="3" t="s">
        <v>14</v>
      </c>
      <c r="F166" s="7" t="s">
        <v>15</v>
      </c>
      <c r="G166" s="3" t="s">
        <v>16</v>
      </c>
      <c r="H166" s="3"/>
      <c r="I166" s="3"/>
      <c r="J166" s="4"/>
      <c r="K166" s="26" t="s">
        <v>572</v>
      </c>
      <c r="L166" s="5"/>
      <c r="M166" s="1"/>
      <c r="N166"/>
    </row>
    <row r="167" spans="1:14" ht="90" customHeight="1" x14ac:dyDescent="0.25">
      <c r="A167" s="21">
        <v>46022</v>
      </c>
      <c r="B167" s="3" t="s">
        <v>183</v>
      </c>
      <c r="C167" s="4" t="s">
        <v>165</v>
      </c>
      <c r="D167" s="4" t="s">
        <v>184</v>
      </c>
      <c r="E167" s="3" t="s">
        <v>14</v>
      </c>
      <c r="F167" s="7" t="s">
        <v>15</v>
      </c>
      <c r="G167" s="3" t="s">
        <v>16</v>
      </c>
      <c r="H167" s="3"/>
      <c r="I167" s="3"/>
      <c r="J167" s="4"/>
      <c r="K167" s="29" t="s">
        <v>571</v>
      </c>
      <c r="L167" s="5"/>
      <c r="M167" s="1"/>
      <c r="N167"/>
    </row>
    <row r="168" spans="1:14" ht="90" customHeight="1" x14ac:dyDescent="0.25">
      <c r="A168" s="21">
        <v>46022</v>
      </c>
      <c r="B168" s="3" t="s">
        <v>185</v>
      </c>
      <c r="C168" s="4" t="s">
        <v>165</v>
      </c>
      <c r="D168" s="4" t="s">
        <v>186</v>
      </c>
      <c r="E168" s="3" t="s">
        <v>14</v>
      </c>
      <c r="F168" s="7" t="s">
        <v>15</v>
      </c>
      <c r="G168" s="3" t="s">
        <v>16</v>
      </c>
      <c r="H168" s="3"/>
      <c r="I168" s="3"/>
      <c r="J168" s="4"/>
      <c r="K168" s="26" t="s">
        <v>187</v>
      </c>
      <c r="L168" s="5"/>
      <c r="M168" s="1"/>
      <c r="N168"/>
    </row>
    <row r="169" spans="1:14" ht="90" customHeight="1" x14ac:dyDescent="0.25">
      <c r="A169" s="21">
        <v>46022</v>
      </c>
      <c r="B169" s="3" t="s">
        <v>188</v>
      </c>
      <c r="C169" s="4" t="s">
        <v>165</v>
      </c>
      <c r="D169" s="4" t="s">
        <v>189</v>
      </c>
      <c r="E169" s="3" t="s">
        <v>14</v>
      </c>
      <c r="F169" s="7" t="s">
        <v>15</v>
      </c>
      <c r="G169" s="3" t="s">
        <v>16</v>
      </c>
      <c r="H169" s="3"/>
      <c r="I169" s="3"/>
      <c r="J169" s="4"/>
      <c r="K169" s="29">
        <v>32874</v>
      </c>
      <c r="L169" s="5"/>
      <c r="M169" s="1"/>
      <c r="N169"/>
    </row>
    <row r="170" spans="1:14" ht="90" customHeight="1" x14ac:dyDescent="0.25">
      <c r="A170" s="21">
        <v>46022</v>
      </c>
      <c r="B170" s="3" t="s">
        <v>190</v>
      </c>
      <c r="C170" s="4" t="s">
        <v>165</v>
      </c>
      <c r="D170" s="4" t="s">
        <v>191</v>
      </c>
      <c r="E170" s="3" t="s">
        <v>14</v>
      </c>
      <c r="F170" s="7" t="s">
        <v>15</v>
      </c>
      <c r="G170" s="3" t="s">
        <v>16</v>
      </c>
      <c r="H170" s="3"/>
      <c r="I170" s="3"/>
      <c r="J170" s="4"/>
      <c r="K170" s="26" t="s">
        <v>573</v>
      </c>
      <c r="L170" s="5"/>
      <c r="M170" s="1"/>
      <c r="N170"/>
    </row>
    <row r="171" spans="1:14" ht="90" customHeight="1" x14ac:dyDescent="0.25">
      <c r="A171" s="21">
        <v>46022</v>
      </c>
      <c r="B171" s="3" t="s">
        <v>192</v>
      </c>
      <c r="C171" s="4" t="s">
        <v>165</v>
      </c>
      <c r="D171" s="4" t="s">
        <v>193</v>
      </c>
      <c r="E171" s="3" t="s">
        <v>14</v>
      </c>
      <c r="F171" s="7" t="s">
        <v>15</v>
      </c>
      <c r="G171" s="3" t="s">
        <v>16</v>
      </c>
      <c r="H171" s="3"/>
      <c r="I171" s="3"/>
      <c r="J171" s="4"/>
      <c r="K171" s="26" t="s">
        <v>574</v>
      </c>
      <c r="L171" s="5"/>
      <c r="M171" s="1"/>
      <c r="N171"/>
    </row>
    <row r="172" spans="1:14" ht="90" customHeight="1" x14ac:dyDescent="0.25">
      <c r="A172" s="21">
        <v>46022</v>
      </c>
      <c r="B172" s="3" t="s">
        <v>194</v>
      </c>
      <c r="C172" s="4" t="s">
        <v>165</v>
      </c>
      <c r="D172" s="4" t="s">
        <v>195</v>
      </c>
      <c r="E172" s="3" t="s">
        <v>14</v>
      </c>
      <c r="F172" s="7" t="s">
        <v>15</v>
      </c>
      <c r="G172" s="3" t="s">
        <v>16</v>
      </c>
      <c r="H172" s="3"/>
      <c r="I172" s="3"/>
      <c r="J172" s="4"/>
      <c r="K172" s="29" t="s">
        <v>571</v>
      </c>
      <c r="L172" s="5"/>
      <c r="M172" s="1"/>
      <c r="N172"/>
    </row>
    <row r="173" spans="1:14" ht="90" customHeight="1" x14ac:dyDescent="0.25">
      <c r="A173" s="21">
        <v>46022</v>
      </c>
      <c r="B173" s="3" t="s">
        <v>196</v>
      </c>
      <c r="C173" s="4" t="s">
        <v>197</v>
      </c>
      <c r="D173" s="4" t="s">
        <v>198</v>
      </c>
      <c r="E173" s="3" t="s">
        <v>14</v>
      </c>
      <c r="F173" s="7" t="s">
        <v>15</v>
      </c>
      <c r="G173" s="3" t="s">
        <v>16</v>
      </c>
      <c r="H173" s="3"/>
      <c r="I173" s="3"/>
      <c r="J173" s="4"/>
      <c r="K173" s="26">
        <v>6</v>
      </c>
      <c r="L173" s="5"/>
      <c r="M173" s="1"/>
      <c r="N173"/>
    </row>
    <row r="174" spans="1:14" ht="90" customHeight="1" x14ac:dyDescent="0.25">
      <c r="A174" s="21">
        <v>46022</v>
      </c>
      <c r="B174" s="3" t="s">
        <v>199</v>
      </c>
      <c r="C174" s="4" t="s">
        <v>200</v>
      </c>
      <c r="D174" s="4" t="s">
        <v>201</v>
      </c>
      <c r="E174" s="3" t="s">
        <v>14</v>
      </c>
      <c r="F174" s="7" t="s">
        <v>15</v>
      </c>
      <c r="G174" s="3" t="s">
        <v>16</v>
      </c>
      <c r="H174" s="3"/>
      <c r="I174" s="3"/>
      <c r="J174" s="4"/>
      <c r="K174" s="26" t="s">
        <v>202</v>
      </c>
      <c r="L174" s="5"/>
      <c r="M174" s="1"/>
      <c r="N174"/>
    </row>
    <row r="175" spans="1:14" ht="90" customHeight="1" x14ac:dyDescent="0.25">
      <c r="A175" s="21">
        <v>46022</v>
      </c>
      <c r="B175" s="3" t="s">
        <v>203</v>
      </c>
      <c r="C175" s="4" t="s">
        <v>200</v>
      </c>
      <c r="D175" s="4" t="s">
        <v>204</v>
      </c>
      <c r="E175" s="3" t="s">
        <v>14</v>
      </c>
      <c r="F175" s="7" t="s">
        <v>15</v>
      </c>
      <c r="G175" s="3" t="s">
        <v>16</v>
      </c>
      <c r="H175" s="3"/>
      <c r="I175" s="3"/>
      <c r="J175" s="4"/>
      <c r="K175" s="26" t="s">
        <v>205</v>
      </c>
      <c r="L175" s="5"/>
      <c r="M175" s="1"/>
      <c r="N175"/>
    </row>
    <row r="176" spans="1:14" ht="90" customHeight="1" x14ac:dyDescent="0.25">
      <c r="A176" s="21">
        <v>46022</v>
      </c>
      <c r="B176" s="3" t="s">
        <v>206</v>
      </c>
      <c r="C176" s="4" t="s">
        <v>197</v>
      </c>
      <c r="D176" s="4" t="s">
        <v>207</v>
      </c>
      <c r="E176" s="3" t="s">
        <v>14</v>
      </c>
      <c r="F176" s="7" t="s">
        <v>15</v>
      </c>
      <c r="G176" s="3" t="s">
        <v>16</v>
      </c>
      <c r="H176" s="3"/>
      <c r="I176" s="3"/>
      <c r="J176" s="4"/>
      <c r="K176" s="27">
        <v>14158</v>
      </c>
      <c r="L176" s="5" t="s">
        <v>590</v>
      </c>
      <c r="M176" s="1"/>
      <c r="N176"/>
    </row>
    <row r="177" spans="1:14" ht="90" customHeight="1" x14ac:dyDescent="0.25">
      <c r="A177" s="21">
        <v>46022</v>
      </c>
      <c r="B177" s="3" t="s">
        <v>208</v>
      </c>
      <c r="C177" s="4" t="s">
        <v>197</v>
      </c>
      <c r="D177" s="4" t="s">
        <v>209</v>
      </c>
      <c r="E177" s="3" t="s">
        <v>14</v>
      </c>
      <c r="F177" s="7" t="s">
        <v>15</v>
      </c>
      <c r="G177" s="3" t="s">
        <v>16</v>
      </c>
      <c r="H177" s="3"/>
      <c r="I177" s="3"/>
      <c r="J177" s="4"/>
      <c r="K177" s="30">
        <v>0.99960000000000004</v>
      </c>
      <c r="L177" s="5" t="s">
        <v>587</v>
      </c>
      <c r="M177" s="1"/>
      <c r="N177"/>
    </row>
    <row r="178" spans="1:14" ht="90" customHeight="1" x14ac:dyDescent="0.25">
      <c r="A178" s="21">
        <v>46022</v>
      </c>
      <c r="B178" s="3" t="s">
        <v>210</v>
      </c>
      <c r="C178" s="4" t="s">
        <v>197</v>
      </c>
      <c r="D178" s="4" t="s">
        <v>211</v>
      </c>
      <c r="E178" s="3" t="s">
        <v>14</v>
      </c>
      <c r="F178" s="7" t="s">
        <v>15</v>
      </c>
      <c r="G178" s="3" t="s">
        <v>16</v>
      </c>
      <c r="H178" s="3"/>
      <c r="I178" s="3"/>
      <c r="J178" s="4"/>
      <c r="K178" s="25">
        <v>70597399</v>
      </c>
      <c r="L178" s="5" t="s">
        <v>588</v>
      </c>
      <c r="M178" s="1"/>
      <c r="N178"/>
    </row>
    <row r="179" spans="1:14" ht="90" customHeight="1" x14ac:dyDescent="0.25">
      <c r="A179" s="21">
        <v>46022</v>
      </c>
      <c r="B179" s="3" t="s">
        <v>212</v>
      </c>
      <c r="C179" s="4" t="s">
        <v>197</v>
      </c>
      <c r="D179" s="4" t="s">
        <v>213</v>
      </c>
      <c r="E179" s="3" t="s">
        <v>14</v>
      </c>
      <c r="F179" s="7" t="s">
        <v>15</v>
      </c>
      <c r="G179" s="3" t="s">
        <v>16</v>
      </c>
      <c r="H179" s="3"/>
      <c r="I179" s="3"/>
      <c r="J179" s="4"/>
      <c r="K179" s="25">
        <v>20510170.66</v>
      </c>
      <c r="L179" s="5" t="s">
        <v>589</v>
      </c>
      <c r="M179" s="1"/>
      <c r="N179"/>
    </row>
    <row r="180" spans="1:14" ht="90" customHeight="1" x14ac:dyDescent="0.25">
      <c r="A180" s="21">
        <v>46022</v>
      </c>
      <c r="B180" s="3" t="s">
        <v>214</v>
      </c>
      <c r="C180" s="4" t="s">
        <v>215</v>
      </c>
      <c r="D180" s="4" t="s">
        <v>215</v>
      </c>
      <c r="E180" s="3" t="s">
        <v>14</v>
      </c>
      <c r="F180" s="7" t="s">
        <v>15</v>
      </c>
      <c r="G180" s="3" t="s">
        <v>16</v>
      </c>
      <c r="H180" s="3"/>
      <c r="I180" s="3"/>
      <c r="J180" s="4"/>
      <c r="K180" s="25">
        <v>607567781.79999995</v>
      </c>
      <c r="L180" s="5" t="s">
        <v>216</v>
      </c>
      <c r="M180" s="1"/>
      <c r="N180"/>
    </row>
    <row r="181" spans="1:14" ht="90" customHeight="1" x14ac:dyDescent="0.25">
      <c r="A181" s="21">
        <v>46022</v>
      </c>
      <c r="B181" s="3" t="s">
        <v>217</v>
      </c>
      <c r="C181" s="4" t="s">
        <v>218</v>
      </c>
      <c r="D181" s="4" t="s">
        <v>218</v>
      </c>
      <c r="E181" s="3" t="s">
        <v>14</v>
      </c>
      <c r="F181" s="7" t="s">
        <v>15</v>
      </c>
      <c r="G181" s="3" t="s">
        <v>16</v>
      </c>
      <c r="H181" s="3"/>
      <c r="I181" s="3"/>
      <c r="J181" s="4"/>
      <c r="K181" s="25">
        <v>2475858766</v>
      </c>
      <c r="L181" s="5" t="s">
        <v>216</v>
      </c>
      <c r="M181" s="1"/>
      <c r="N181"/>
    </row>
    <row r="182" spans="1:14" ht="90" customHeight="1" x14ac:dyDescent="0.25">
      <c r="A182" s="21">
        <v>46022</v>
      </c>
      <c r="B182" s="3" t="s">
        <v>219</v>
      </c>
      <c r="C182" s="4" t="s">
        <v>220</v>
      </c>
      <c r="D182" s="4" t="s">
        <v>220</v>
      </c>
      <c r="E182" s="3" t="s">
        <v>14</v>
      </c>
      <c r="F182" s="7" t="s">
        <v>15</v>
      </c>
      <c r="G182" s="3" t="s">
        <v>16</v>
      </c>
      <c r="H182" s="3"/>
      <c r="I182" s="3"/>
      <c r="J182" s="4"/>
      <c r="K182" s="25">
        <v>348347714</v>
      </c>
      <c r="L182" s="5" t="s">
        <v>221</v>
      </c>
      <c r="M182" s="1"/>
      <c r="N182"/>
    </row>
    <row r="183" spans="1:14" ht="90" customHeight="1" x14ac:dyDescent="0.25">
      <c r="A183" s="21">
        <v>46022</v>
      </c>
      <c r="B183" s="3" t="s">
        <v>222</v>
      </c>
      <c r="C183" s="4" t="s">
        <v>223</v>
      </c>
      <c r="D183" s="4" t="s">
        <v>224</v>
      </c>
      <c r="E183" s="3" t="s">
        <v>14</v>
      </c>
      <c r="F183" s="7" t="s">
        <v>15</v>
      </c>
      <c r="G183" s="3" t="s">
        <v>16</v>
      </c>
      <c r="H183" s="3"/>
      <c r="I183" s="3"/>
      <c r="J183" s="4"/>
      <c r="K183" s="26" t="s">
        <v>77</v>
      </c>
      <c r="L183" s="5"/>
      <c r="M183" s="1"/>
      <c r="N183"/>
    </row>
    <row r="184" spans="1:14" ht="90" customHeight="1" x14ac:dyDescent="0.25">
      <c r="A184" s="21">
        <v>46022</v>
      </c>
      <c r="B184" s="3" t="s">
        <v>225</v>
      </c>
      <c r="C184" s="4" t="s">
        <v>223</v>
      </c>
      <c r="D184" s="4" t="s">
        <v>226</v>
      </c>
      <c r="E184" s="3" t="s">
        <v>14</v>
      </c>
      <c r="F184" s="7" t="s">
        <v>15</v>
      </c>
      <c r="G184" s="3" t="s">
        <v>16</v>
      </c>
      <c r="H184" s="3"/>
      <c r="I184" s="3"/>
      <c r="J184" s="4" t="s">
        <v>227</v>
      </c>
      <c r="K184" s="25">
        <v>0</v>
      </c>
      <c r="L184" s="5"/>
      <c r="M184" s="1"/>
      <c r="N184"/>
    </row>
    <row r="185" spans="1:14" ht="90" customHeight="1" x14ac:dyDescent="0.25">
      <c r="A185" s="21">
        <v>46022</v>
      </c>
      <c r="B185" s="3" t="s">
        <v>228</v>
      </c>
      <c r="C185" s="4" t="s">
        <v>223</v>
      </c>
      <c r="D185" s="4" t="s">
        <v>229</v>
      </c>
      <c r="E185" s="3" t="s">
        <v>14</v>
      </c>
      <c r="F185" s="7" t="s">
        <v>15</v>
      </c>
      <c r="G185" s="3" t="s">
        <v>16</v>
      </c>
      <c r="H185" s="3"/>
      <c r="I185" s="3"/>
      <c r="J185" s="4" t="s">
        <v>227</v>
      </c>
      <c r="K185" s="25">
        <v>0</v>
      </c>
      <c r="L185" s="5"/>
      <c r="M185" s="1"/>
      <c r="N185"/>
    </row>
    <row r="186" spans="1:14" ht="90" customHeight="1" x14ac:dyDescent="0.25">
      <c r="A186" s="21">
        <v>46022</v>
      </c>
      <c r="B186" s="3" t="s">
        <v>230</v>
      </c>
      <c r="C186" s="4" t="s">
        <v>223</v>
      </c>
      <c r="D186" s="4" t="s">
        <v>231</v>
      </c>
      <c r="E186" s="3" t="s">
        <v>14</v>
      </c>
      <c r="F186" s="7" t="s">
        <v>15</v>
      </c>
      <c r="G186" s="3" t="s">
        <v>16</v>
      </c>
      <c r="H186" s="3"/>
      <c r="I186" s="3"/>
      <c r="J186" s="4" t="s">
        <v>227</v>
      </c>
      <c r="K186" s="25">
        <v>6068691000</v>
      </c>
      <c r="L186" s="5"/>
      <c r="M186" s="1"/>
      <c r="N186"/>
    </row>
    <row r="187" spans="1:14" ht="90" customHeight="1" x14ac:dyDescent="0.25">
      <c r="A187" s="21">
        <v>46022</v>
      </c>
      <c r="B187" s="3" t="s">
        <v>232</v>
      </c>
      <c r="C187" s="4" t="s">
        <v>223</v>
      </c>
      <c r="D187" s="4" t="s">
        <v>233</v>
      </c>
      <c r="E187" s="3" t="s">
        <v>14</v>
      </c>
      <c r="F187" s="7" t="s">
        <v>15</v>
      </c>
      <c r="G187" s="3" t="s">
        <v>16</v>
      </c>
      <c r="H187" s="3"/>
      <c r="I187" s="3"/>
      <c r="J187" s="4" t="s">
        <v>227</v>
      </c>
      <c r="K187" s="25">
        <v>419932.2</v>
      </c>
      <c r="L187" s="5" t="s">
        <v>234</v>
      </c>
      <c r="M187" s="1"/>
      <c r="N187"/>
    </row>
    <row r="188" spans="1:14" ht="90" customHeight="1" x14ac:dyDescent="0.25">
      <c r="A188" s="21">
        <v>46022</v>
      </c>
      <c r="B188" s="3" t="s">
        <v>235</v>
      </c>
      <c r="C188" s="4" t="s">
        <v>223</v>
      </c>
      <c r="D188" s="4" t="s">
        <v>236</v>
      </c>
      <c r="E188" s="3" t="s">
        <v>14</v>
      </c>
      <c r="F188" s="7" t="s">
        <v>15</v>
      </c>
      <c r="G188" s="3" t="s">
        <v>16</v>
      </c>
      <c r="H188" s="3"/>
      <c r="I188" s="3"/>
      <c r="J188" s="4" t="s">
        <v>227</v>
      </c>
      <c r="K188" s="25">
        <v>250000000</v>
      </c>
      <c r="L188" s="5" t="s">
        <v>234</v>
      </c>
      <c r="M188" s="1"/>
      <c r="N188"/>
    </row>
    <row r="189" spans="1:14" ht="90" customHeight="1" x14ac:dyDescent="0.25">
      <c r="A189" s="21">
        <v>46022</v>
      </c>
      <c r="B189" s="3" t="s">
        <v>237</v>
      </c>
      <c r="C189" s="4" t="s">
        <v>223</v>
      </c>
      <c r="D189" s="4" t="s">
        <v>238</v>
      </c>
      <c r="E189" s="3" t="s">
        <v>14</v>
      </c>
      <c r="F189" s="7" t="s">
        <v>15</v>
      </c>
      <c r="G189" s="3" t="s">
        <v>16</v>
      </c>
      <c r="H189" s="3"/>
      <c r="I189" s="3"/>
      <c r="J189" s="4" t="s">
        <v>227</v>
      </c>
      <c r="K189" s="25">
        <v>0</v>
      </c>
      <c r="L189" s="5"/>
      <c r="M189" s="1"/>
      <c r="N189"/>
    </row>
    <row r="190" spans="1:14" ht="90" customHeight="1" x14ac:dyDescent="0.25">
      <c r="A190" s="21">
        <v>46022</v>
      </c>
      <c r="B190" s="3" t="s">
        <v>239</v>
      </c>
      <c r="C190" s="4" t="s">
        <v>223</v>
      </c>
      <c r="D190" s="4" t="s">
        <v>240</v>
      </c>
      <c r="E190" s="3" t="s">
        <v>14</v>
      </c>
      <c r="F190" s="7" t="s">
        <v>15</v>
      </c>
      <c r="G190" s="3" t="s">
        <v>16</v>
      </c>
      <c r="H190" s="3"/>
      <c r="I190" s="3"/>
      <c r="J190" s="4" t="s">
        <v>227</v>
      </c>
      <c r="K190" s="25">
        <v>1150866294.3599999</v>
      </c>
      <c r="L190" s="5" t="s">
        <v>234</v>
      </c>
      <c r="M190" s="1"/>
      <c r="N190"/>
    </row>
    <row r="191" spans="1:14" ht="90" customHeight="1" x14ac:dyDescent="0.25">
      <c r="A191" s="21">
        <v>46022</v>
      </c>
      <c r="B191" s="3" t="s">
        <v>241</v>
      </c>
      <c r="C191" s="4" t="s">
        <v>223</v>
      </c>
      <c r="D191" s="4" t="s">
        <v>242</v>
      </c>
      <c r="E191" s="3" t="s">
        <v>14</v>
      </c>
      <c r="F191" s="7" t="s">
        <v>15</v>
      </c>
      <c r="G191" s="3" t="s">
        <v>16</v>
      </c>
      <c r="H191" s="3"/>
      <c r="I191" s="3"/>
      <c r="J191" s="4" t="s">
        <v>227</v>
      </c>
      <c r="K191" s="25">
        <v>0</v>
      </c>
      <c r="L191" s="5"/>
      <c r="M191" s="1"/>
      <c r="N191"/>
    </row>
    <row r="192" spans="1:14" ht="90" customHeight="1" x14ac:dyDescent="0.25">
      <c r="A192" s="21">
        <v>46022</v>
      </c>
      <c r="B192" s="3" t="s">
        <v>243</v>
      </c>
      <c r="C192" s="4" t="s">
        <v>223</v>
      </c>
      <c r="D192" s="4" t="s">
        <v>244</v>
      </c>
      <c r="E192" s="3" t="s">
        <v>14</v>
      </c>
      <c r="F192" s="7" t="s">
        <v>15</v>
      </c>
      <c r="G192" s="3" t="s">
        <v>16</v>
      </c>
      <c r="H192" s="3"/>
      <c r="I192" s="3"/>
      <c r="J192" s="4"/>
      <c r="K192" s="26" t="s">
        <v>245</v>
      </c>
      <c r="L192" s="5"/>
      <c r="M192" s="1"/>
      <c r="N192"/>
    </row>
    <row r="193" spans="1:14" ht="90" customHeight="1" x14ac:dyDescent="0.25">
      <c r="A193" s="21">
        <v>46022</v>
      </c>
      <c r="B193" s="3" t="s">
        <v>246</v>
      </c>
      <c r="C193" s="4" t="s">
        <v>223</v>
      </c>
      <c r="D193" s="4" t="s">
        <v>247</v>
      </c>
      <c r="E193" s="3" t="s">
        <v>14</v>
      </c>
      <c r="F193" s="7" t="s">
        <v>15</v>
      </c>
      <c r="G193" s="3" t="s">
        <v>16</v>
      </c>
      <c r="H193" s="3"/>
      <c r="I193" s="3"/>
      <c r="J193" s="4"/>
      <c r="K193" s="26" t="s">
        <v>248</v>
      </c>
      <c r="L193" s="5"/>
      <c r="M193" s="1"/>
      <c r="N193"/>
    </row>
    <row r="194" spans="1:14" ht="90" customHeight="1" x14ac:dyDescent="0.25">
      <c r="A194" s="21">
        <v>46022</v>
      </c>
      <c r="B194" s="3" t="s">
        <v>249</v>
      </c>
      <c r="C194" s="4" t="s">
        <v>250</v>
      </c>
      <c r="D194" s="4" t="s">
        <v>251</v>
      </c>
      <c r="E194" s="3" t="s">
        <v>14</v>
      </c>
      <c r="F194" s="7" t="s">
        <v>15</v>
      </c>
      <c r="G194" s="3" t="s">
        <v>16</v>
      </c>
      <c r="H194" s="3"/>
      <c r="I194" s="3"/>
      <c r="J194" s="4"/>
      <c r="K194" s="25">
        <v>0</v>
      </c>
      <c r="L194" s="5"/>
      <c r="M194" s="1"/>
      <c r="N194"/>
    </row>
    <row r="195" spans="1:14" ht="90" customHeight="1" x14ac:dyDescent="0.25">
      <c r="A195" s="21">
        <v>46022</v>
      </c>
      <c r="B195" s="3" t="s">
        <v>252</v>
      </c>
      <c r="C195" s="4" t="s">
        <v>223</v>
      </c>
      <c r="D195" s="4" t="s">
        <v>253</v>
      </c>
      <c r="E195" s="3" t="s">
        <v>14</v>
      </c>
      <c r="F195" s="7" t="s">
        <v>15</v>
      </c>
      <c r="G195" s="3" t="s">
        <v>16</v>
      </c>
      <c r="H195" s="3"/>
      <c r="I195" s="3"/>
      <c r="J195" s="4" t="s">
        <v>254</v>
      </c>
      <c r="K195" s="25">
        <v>3406274175</v>
      </c>
      <c r="L195" s="5"/>
      <c r="M195" s="1"/>
      <c r="N195"/>
    </row>
    <row r="196" spans="1:14" ht="90" customHeight="1" x14ac:dyDescent="0.25">
      <c r="A196" s="21">
        <v>46022</v>
      </c>
      <c r="B196" s="3" t="s">
        <v>255</v>
      </c>
      <c r="C196" s="4" t="s">
        <v>223</v>
      </c>
      <c r="D196" s="4" t="s">
        <v>256</v>
      </c>
      <c r="E196" s="3" t="s">
        <v>14</v>
      </c>
      <c r="F196" s="7" t="s">
        <v>15</v>
      </c>
      <c r="G196" s="3" t="s">
        <v>16</v>
      </c>
      <c r="H196" s="3"/>
      <c r="I196" s="3"/>
      <c r="J196" s="4"/>
      <c r="K196" s="26"/>
      <c r="L196" s="5"/>
      <c r="M196" s="1"/>
      <c r="N196"/>
    </row>
    <row r="197" spans="1:14" ht="90" customHeight="1" x14ac:dyDescent="0.25">
      <c r="A197" s="21">
        <v>46022</v>
      </c>
      <c r="B197" s="3" t="s">
        <v>257</v>
      </c>
      <c r="C197" s="4" t="s">
        <v>223</v>
      </c>
      <c r="D197" s="4" t="s">
        <v>258</v>
      </c>
      <c r="E197" s="3" t="s">
        <v>14</v>
      </c>
      <c r="F197" s="7" t="s">
        <v>15</v>
      </c>
      <c r="G197" s="3" t="s">
        <v>16</v>
      </c>
      <c r="H197" s="3"/>
      <c r="I197" s="3"/>
      <c r="J197" s="4" t="s">
        <v>90</v>
      </c>
      <c r="K197" s="25">
        <v>0</v>
      </c>
      <c r="L197" s="5"/>
      <c r="M197" s="1"/>
      <c r="N197"/>
    </row>
    <row r="198" spans="1:14" ht="90" customHeight="1" x14ac:dyDescent="0.25">
      <c r="A198" s="21">
        <v>46022</v>
      </c>
      <c r="B198" s="3" t="s">
        <v>259</v>
      </c>
      <c r="C198" s="4" t="s">
        <v>223</v>
      </c>
      <c r="D198" s="4" t="s">
        <v>260</v>
      </c>
      <c r="E198" s="3" t="s">
        <v>14</v>
      </c>
      <c r="F198" s="7" t="s">
        <v>15</v>
      </c>
      <c r="G198" s="3" t="s">
        <v>16</v>
      </c>
      <c r="H198" s="3"/>
      <c r="I198" s="3"/>
      <c r="J198" s="4" t="s">
        <v>254</v>
      </c>
      <c r="K198" s="25">
        <v>1599940566</v>
      </c>
      <c r="L198" s="5"/>
      <c r="M198" s="1"/>
      <c r="N198"/>
    </row>
    <row r="199" spans="1:14" ht="90" customHeight="1" x14ac:dyDescent="0.25">
      <c r="A199" s="21">
        <v>46022</v>
      </c>
      <c r="B199" s="3" t="s">
        <v>261</v>
      </c>
      <c r="C199" s="4" t="s">
        <v>223</v>
      </c>
      <c r="D199" s="4" t="s">
        <v>262</v>
      </c>
      <c r="E199" s="3" t="s">
        <v>14</v>
      </c>
      <c r="F199" s="7" t="s">
        <v>15</v>
      </c>
      <c r="G199" s="3" t="s">
        <v>16</v>
      </c>
      <c r="H199" s="3"/>
      <c r="I199" s="3"/>
      <c r="J199" s="4" t="s">
        <v>254</v>
      </c>
      <c r="K199" s="25">
        <v>3406274175</v>
      </c>
      <c r="L199" s="5" t="s">
        <v>234</v>
      </c>
      <c r="M199" s="1"/>
      <c r="N199"/>
    </row>
    <row r="200" spans="1:14" ht="90" customHeight="1" x14ac:dyDescent="0.25">
      <c r="A200" s="21">
        <v>46022</v>
      </c>
      <c r="B200" s="3" t="s">
        <v>263</v>
      </c>
      <c r="C200" s="4" t="s">
        <v>223</v>
      </c>
      <c r="D200" s="4" t="s">
        <v>264</v>
      </c>
      <c r="E200" s="3" t="s">
        <v>14</v>
      </c>
      <c r="F200" s="7" t="s">
        <v>15</v>
      </c>
      <c r="G200" s="3"/>
      <c r="H200" s="3"/>
      <c r="I200" s="3"/>
      <c r="J200" s="4" t="s">
        <v>265</v>
      </c>
      <c r="K200" s="26">
        <v>0</v>
      </c>
      <c r="L200" s="5"/>
      <c r="M200" s="1"/>
      <c r="N200"/>
    </row>
    <row r="201" spans="1:14" ht="90" customHeight="1" x14ac:dyDescent="0.25">
      <c r="A201" s="21">
        <v>46022</v>
      </c>
      <c r="B201" s="3" t="s">
        <v>266</v>
      </c>
      <c r="C201" s="4" t="s">
        <v>223</v>
      </c>
      <c r="D201" s="4" t="s">
        <v>267</v>
      </c>
      <c r="E201" s="3" t="s">
        <v>14</v>
      </c>
      <c r="F201" s="7" t="s">
        <v>15</v>
      </c>
      <c r="G201" s="3" t="s">
        <v>16</v>
      </c>
      <c r="H201" s="3"/>
      <c r="I201" s="3"/>
      <c r="J201" s="4" t="s">
        <v>90</v>
      </c>
      <c r="K201" s="25">
        <v>0</v>
      </c>
      <c r="L201" s="5"/>
      <c r="M201" s="1"/>
      <c r="N201"/>
    </row>
    <row r="202" spans="1:14" ht="90" customHeight="1" x14ac:dyDescent="0.25">
      <c r="A202" s="21">
        <v>46022</v>
      </c>
      <c r="B202" s="3" t="s">
        <v>268</v>
      </c>
      <c r="C202" s="4" t="s">
        <v>269</v>
      </c>
      <c r="D202" s="4" t="s">
        <v>270</v>
      </c>
      <c r="E202" s="3" t="s">
        <v>14</v>
      </c>
      <c r="F202" s="7" t="s">
        <v>15</v>
      </c>
      <c r="G202" s="3" t="s">
        <v>16</v>
      </c>
      <c r="H202" s="3"/>
      <c r="I202" s="3"/>
      <c r="J202" s="4"/>
      <c r="K202" s="30"/>
      <c r="L202" s="5" t="s">
        <v>19</v>
      </c>
      <c r="M202" s="1"/>
      <c r="N202"/>
    </row>
    <row r="203" spans="1:14" ht="90" customHeight="1" x14ac:dyDescent="0.25">
      <c r="A203" s="21">
        <v>46022</v>
      </c>
      <c r="B203" s="3" t="s">
        <v>271</v>
      </c>
      <c r="C203" s="4" t="s">
        <v>269</v>
      </c>
      <c r="D203" s="4" t="s">
        <v>272</v>
      </c>
      <c r="E203" s="3" t="s">
        <v>14</v>
      </c>
      <c r="F203" s="7" t="s">
        <v>15</v>
      </c>
      <c r="G203" s="3" t="s">
        <v>16</v>
      </c>
      <c r="H203" s="3"/>
      <c r="I203" s="3"/>
      <c r="J203" s="4"/>
      <c r="K203" s="30"/>
      <c r="L203" s="5" t="s">
        <v>19</v>
      </c>
      <c r="M203" s="1"/>
      <c r="N203"/>
    </row>
    <row r="204" spans="1:14" ht="90" customHeight="1" x14ac:dyDescent="0.25">
      <c r="A204" s="21">
        <v>46022</v>
      </c>
      <c r="B204" s="3" t="s">
        <v>273</v>
      </c>
      <c r="C204" s="4" t="s">
        <v>269</v>
      </c>
      <c r="D204" s="4" t="s">
        <v>274</v>
      </c>
      <c r="E204" s="3" t="s">
        <v>14</v>
      </c>
      <c r="F204" s="7" t="s">
        <v>15</v>
      </c>
      <c r="G204" s="3" t="s">
        <v>16</v>
      </c>
      <c r="H204" s="3"/>
      <c r="I204" s="3"/>
      <c r="J204" s="4"/>
      <c r="K204" s="30"/>
      <c r="L204" s="5" t="s">
        <v>19</v>
      </c>
      <c r="M204" s="1"/>
      <c r="N204"/>
    </row>
    <row r="205" spans="1:14" ht="90" customHeight="1" x14ac:dyDescent="0.25">
      <c r="A205" s="21">
        <v>46022</v>
      </c>
      <c r="B205" s="3" t="s">
        <v>275</v>
      </c>
      <c r="C205" s="4" t="s">
        <v>276</v>
      </c>
      <c r="D205" s="4" t="s">
        <v>277</v>
      </c>
      <c r="E205" s="3" t="s">
        <v>14</v>
      </c>
      <c r="F205" s="7" t="s">
        <v>15</v>
      </c>
      <c r="G205" s="3" t="s">
        <v>16</v>
      </c>
      <c r="H205" s="3"/>
      <c r="I205" s="3"/>
      <c r="J205" s="4"/>
      <c r="K205" s="30"/>
      <c r="L205" s="5" t="s">
        <v>19</v>
      </c>
      <c r="M205" s="1"/>
      <c r="N205"/>
    </row>
    <row r="206" spans="1:14" ht="90" customHeight="1" x14ac:dyDescent="0.25">
      <c r="A206" s="21">
        <v>46022</v>
      </c>
      <c r="B206" s="3" t="s">
        <v>278</v>
      </c>
      <c r="C206" s="4" t="s">
        <v>276</v>
      </c>
      <c r="D206" s="4" t="s">
        <v>279</v>
      </c>
      <c r="E206" s="3" t="s">
        <v>14</v>
      </c>
      <c r="F206" s="7" t="s">
        <v>15</v>
      </c>
      <c r="G206" s="3" t="s">
        <v>16</v>
      </c>
      <c r="H206" s="3"/>
      <c r="I206" s="3"/>
      <c r="J206" s="4"/>
      <c r="K206" s="30"/>
      <c r="L206" s="5" t="s">
        <v>19</v>
      </c>
      <c r="M206" s="1"/>
      <c r="N206"/>
    </row>
    <row r="207" spans="1:14" ht="90" customHeight="1" x14ac:dyDescent="0.25">
      <c r="A207" s="21">
        <v>46022</v>
      </c>
      <c r="B207" s="3" t="s">
        <v>280</v>
      </c>
      <c r="C207" s="4" t="s">
        <v>276</v>
      </c>
      <c r="D207" s="4" t="s">
        <v>281</v>
      </c>
      <c r="E207" s="3" t="s">
        <v>14</v>
      </c>
      <c r="F207" s="7" t="s">
        <v>15</v>
      </c>
      <c r="G207" s="3" t="s">
        <v>16</v>
      </c>
      <c r="H207" s="3"/>
      <c r="I207" s="3"/>
      <c r="J207" s="4"/>
      <c r="K207" s="30"/>
      <c r="L207" s="5" t="s">
        <v>19</v>
      </c>
      <c r="M207" s="1"/>
      <c r="N207"/>
    </row>
    <row r="208" spans="1:14" ht="90" customHeight="1" x14ac:dyDescent="0.25">
      <c r="A208" s="21">
        <v>46022</v>
      </c>
      <c r="B208" s="3" t="s">
        <v>282</v>
      </c>
      <c r="C208" s="4" t="s">
        <v>283</v>
      </c>
      <c r="D208" s="4" t="s">
        <v>284</v>
      </c>
      <c r="E208" s="3" t="s">
        <v>14</v>
      </c>
      <c r="F208" s="7" t="s">
        <v>15</v>
      </c>
      <c r="G208" s="3" t="s">
        <v>16</v>
      </c>
      <c r="H208" s="3"/>
      <c r="I208" s="3"/>
      <c r="J208" s="4"/>
      <c r="K208" s="30" t="s">
        <v>248</v>
      </c>
      <c r="L208" s="5" t="s">
        <v>591</v>
      </c>
      <c r="M208" s="1"/>
      <c r="N208"/>
    </row>
    <row r="209" spans="1:14" ht="90" customHeight="1" x14ac:dyDescent="0.25">
      <c r="A209" s="21">
        <v>46022</v>
      </c>
      <c r="B209" s="3" t="s">
        <v>285</v>
      </c>
      <c r="C209" s="4" t="s">
        <v>283</v>
      </c>
      <c r="D209" s="4" t="s">
        <v>286</v>
      </c>
      <c r="E209" s="3" t="s">
        <v>14</v>
      </c>
      <c r="F209" s="7" t="s">
        <v>15</v>
      </c>
      <c r="G209" s="3" t="s">
        <v>16</v>
      </c>
      <c r="H209" s="3"/>
      <c r="I209" s="3"/>
      <c r="J209" s="4"/>
      <c r="K209" s="30" t="s">
        <v>248</v>
      </c>
      <c r="L209" s="5" t="s">
        <v>591</v>
      </c>
      <c r="M209" s="1"/>
      <c r="N209"/>
    </row>
    <row r="210" spans="1:14" ht="90" customHeight="1" x14ac:dyDescent="0.25">
      <c r="A210" s="21">
        <v>46022</v>
      </c>
      <c r="B210" s="3" t="s">
        <v>287</v>
      </c>
      <c r="C210" s="4" t="s">
        <v>283</v>
      </c>
      <c r="D210" s="4" t="s">
        <v>288</v>
      </c>
      <c r="E210" s="3" t="s">
        <v>14</v>
      </c>
      <c r="F210" s="7" t="s">
        <v>15</v>
      </c>
      <c r="G210" s="3" t="s">
        <v>16</v>
      </c>
      <c r="H210" s="3"/>
      <c r="I210" s="3"/>
      <c r="J210" s="4"/>
      <c r="K210" s="30" t="s">
        <v>248</v>
      </c>
      <c r="L210" s="5" t="s">
        <v>591</v>
      </c>
      <c r="M210" s="1"/>
      <c r="N210"/>
    </row>
    <row r="211" spans="1:14" ht="90" customHeight="1" x14ac:dyDescent="0.25">
      <c r="A211" s="21">
        <v>46022</v>
      </c>
      <c r="B211" s="3" t="s">
        <v>289</v>
      </c>
      <c r="C211" s="4" t="s">
        <v>283</v>
      </c>
      <c r="D211" s="4" t="s">
        <v>290</v>
      </c>
      <c r="E211" s="3" t="s">
        <v>14</v>
      </c>
      <c r="F211" s="7" t="s">
        <v>15</v>
      </c>
      <c r="G211" s="3" t="s">
        <v>16</v>
      </c>
      <c r="H211" s="3"/>
      <c r="I211" s="3"/>
      <c r="J211" s="4"/>
      <c r="K211" s="30" t="s">
        <v>248</v>
      </c>
      <c r="L211" s="5" t="s">
        <v>591</v>
      </c>
      <c r="M211" s="1"/>
      <c r="N211"/>
    </row>
    <row r="212" spans="1:14" ht="90" customHeight="1" x14ac:dyDescent="0.25">
      <c r="A212" s="21">
        <v>46022</v>
      </c>
      <c r="B212" s="3" t="s">
        <v>291</v>
      </c>
      <c r="C212" s="4" t="s">
        <v>283</v>
      </c>
      <c r="D212" s="4" t="s">
        <v>292</v>
      </c>
      <c r="E212" s="3" t="s">
        <v>14</v>
      </c>
      <c r="F212" s="7" t="s">
        <v>15</v>
      </c>
      <c r="G212" s="3" t="s">
        <v>16</v>
      </c>
      <c r="H212" s="3"/>
      <c r="I212" s="3"/>
      <c r="J212" s="4"/>
      <c r="K212" s="30" t="s">
        <v>248</v>
      </c>
      <c r="L212" s="5" t="s">
        <v>591</v>
      </c>
      <c r="M212" s="1"/>
      <c r="N212"/>
    </row>
    <row r="213" spans="1:14" ht="90" customHeight="1" x14ac:dyDescent="0.25">
      <c r="A213" s="21">
        <v>46022</v>
      </c>
      <c r="B213" s="3" t="s">
        <v>293</v>
      </c>
      <c r="C213" s="4" t="s">
        <v>294</v>
      </c>
      <c r="D213" s="4" t="s">
        <v>295</v>
      </c>
      <c r="E213" s="3" t="s">
        <v>14</v>
      </c>
      <c r="F213" s="7" t="s">
        <v>15</v>
      </c>
      <c r="G213" s="3" t="s">
        <v>16</v>
      </c>
      <c r="H213" s="3"/>
      <c r="I213" s="3"/>
      <c r="J213" s="4"/>
      <c r="K213" s="30">
        <v>0</v>
      </c>
      <c r="L213" s="5"/>
      <c r="M213" s="1"/>
      <c r="N213"/>
    </row>
    <row r="214" spans="1:14" ht="90" customHeight="1" x14ac:dyDescent="0.25">
      <c r="A214" s="21">
        <v>46022</v>
      </c>
      <c r="B214" s="3" t="s">
        <v>296</v>
      </c>
      <c r="C214" s="4" t="s">
        <v>294</v>
      </c>
      <c r="D214" s="4" t="s">
        <v>297</v>
      </c>
      <c r="E214" s="3" t="s">
        <v>14</v>
      </c>
      <c r="F214" s="7" t="s">
        <v>15</v>
      </c>
      <c r="G214" s="3" t="s">
        <v>16</v>
      </c>
      <c r="H214" s="3"/>
      <c r="I214" s="3"/>
      <c r="J214" s="4"/>
      <c r="K214" s="30">
        <v>1</v>
      </c>
      <c r="L214" s="5"/>
      <c r="M214" s="1"/>
      <c r="N214"/>
    </row>
    <row r="215" spans="1:14" ht="90" customHeight="1" x14ac:dyDescent="0.25">
      <c r="A215" s="21">
        <v>46022</v>
      </c>
      <c r="B215" s="3" t="s">
        <v>298</v>
      </c>
      <c r="C215" s="4" t="s">
        <v>294</v>
      </c>
      <c r="D215" s="4" t="s">
        <v>299</v>
      </c>
      <c r="E215" s="3" t="s">
        <v>14</v>
      </c>
      <c r="F215" s="7" t="s">
        <v>15</v>
      </c>
      <c r="G215" s="3" t="s">
        <v>16</v>
      </c>
      <c r="H215" s="3"/>
      <c r="I215" s="3"/>
      <c r="J215" s="4"/>
      <c r="K215" s="30">
        <v>0</v>
      </c>
      <c r="L215" s="5" t="s">
        <v>19</v>
      </c>
      <c r="M215" s="1"/>
      <c r="N215"/>
    </row>
    <row r="216" spans="1:14" ht="90" customHeight="1" x14ac:dyDescent="0.25">
      <c r="A216" s="21">
        <v>46022</v>
      </c>
      <c r="B216" s="3" t="s">
        <v>300</v>
      </c>
      <c r="C216" s="4" t="s">
        <v>294</v>
      </c>
      <c r="D216" s="4" t="s">
        <v>301</v>
      </c>
      <c r="E216" s="3" t="s">
        <v>14</v>
      </c>
      <c r="F216" s="7" t="s">
        <v>15</v>
      </c>
      <c r="G216" s="3" t="s">
        <v>16</v>
      </c>
      <c r="H216" s="3"/>
      <c r="I216" s="3"/>
      <c r="J216" s="4"/>
      <c r="K216" s="30">
        <v>0</v>
      </c>
      <c r="L216" s="5"/>
      <c r="M216" s="1"/>
      <c r="N216"/>
    </row>
    <row r="217" spans="1:14" ht="90" customHeight="1" x14ac:dyDescent="0.25">
      <c r="A217" s="21">
        <v>46022</v>
      </c>
      <c r="B217" s="3" t="s">
        <v>302</v>
      </c>
      <c r="C217" s="4" t="s">
        <v>303</v>
      </c>
      <c r="D217" s="4" t="s">
        <v>304</v>
      </c>
      <c r="E217" s="3" t="s">
        <v>14</v>
      </c>
      <c r="F217" s="7" t="s">
        <v>15</v>
      </c>
      <c r="G217" s="3" t="s">
        <v>16</v>
      </c>
      <c r="H217" s="3"/>
      <c r="I217" s="3"/>
      <c r="J217" s="4"/>
      <c r="K217" s="25">
        <v>117778</v>
      </c>
      <c r="L217" s="5" t="s">
        <v>593</v>
      </c>
      <c r="M217" s="1"/>
      <c r="N217"/>
    </row>
    <row r="218" spans="1:14" ht="90" customHeight="1" x14ac:dyDescent="0.25">
      <c r="A218" s="21">
        <v>46022</v>
      </c>
      <c r="B218" s="3" t="s">
        <v>306</v>
      </c>
      <c r="C218" s="4" t="s">
        <v>303</v>
      </c>
      <c r="D218" s="4" t="s">
        <v>307</v>
      </c>
      <c r="E218" s="3" t="s">
        <v>14</v>
      </c>
      <c r="F218" s="7" t="s">
        <v>15</v>
      </c>
      <c r="G218" s="3" t="s">
        <v>16</v>
      </c>
      <c r="H218" s="3"/>
      <c r="I218" s="3"/>
      <c r="J218" s="4"/>
      <c r="K218" s="25">
        <v>42229</v>
      </c>
      <c r="L218" s="5" t="s">
        <v>593</v>
      </c>
      <c r="M218" s="1"/>
      <c r="N218"/>
    </row>
    <row r="219" spans="1:14" ht="90" customHeight="1" x14ac:dyDescent="0.25">
      <c r="A219" s="21">
        <v>46022</v>
      </c>
      <c r="B219" s="3" t="s">
        <v>308</v>
      </c>
      <c r="C219" s="4" t="s">
        <v>309</v>
      </c>
      <c r="D219" s="4" t="s">
        <v>310</v>
      </c>
      <c r="E219" s="3" t="s">
        <v>14</v>
      </c>
      <c r="F219" s="7" t="s">
        <v>15</v>
      </c>
      <c r="G219" s="3" t="s">
        <v>16</v>
      </c>
      <c r="H219" s="3"/>
      <c r="I219" s="3"/>
      <c r="J219" s="4"/>
      <c r="K219" s="25">
        <v>352448</v>
      </c>
      <c r="L219" s="5" t="s">
        <v>593</v>
      </c>
      <c r="M219" s="1"/>
      <c r="N219"/>
    </row>
    <row r="220" spans="1:14" ht="90" customHeight="1" x14ac:dyDescent="0.25">
      <c r="A220" s="21">
        <v>46022</v>
      </c>
      <c r="B220" s="3" t="s">
        <v>311</v>
      </c>
      <c r="C220" s="4" t="s">
        <v>309</v>
      </c>
      <c r="D220" s="4" t="s">
        <v>312</v>
      </c>
      <c r="E220" s="3" t="s">
        <v>14</v>
      </c>
      <c r="F220" s="7" t="s">
        <v>15</v>
      </c>
      <c r="G220" s="3" t="s">
        <v>16</v>
      </c>
      <c r="H220" s="3"/>
      <c r="I220" s="3"/>
      <c r="J220" s="4"/>
      <c r="K220" s="25">
        <v>79528</v>
      </c>
      <c r="L220" s="5" t="s">
        <v>593</v>
      </c>
      <c r="M220" s="1"/>
      <c r="N220"/>
    </row>
    <row r="221" spans="1:14" ht="90" customHeight="1" x14ac:dyDescent="0.25">
      <c r="A221" s="21">
        <v>46022</v>
      </c>
      <c r="B221" s="3" t="s">
        <v>313</v>
      </c>
      <c r="C221" s="4" t="s">
        <v>309</v>
      </c>
      <c r="D221" s="4" t="s">
        <v>314</v>
      </c>
      <c r="E221" s="3" t="s">
        <v>14</v>
      </c>
      <c r="F221" s="7" t="s">
        <v>15</v>
      </c>
      <c r="G221" s="3" t="s">
        <v>16</v>
      </c>
      <c r="H221" s="3"/>
      <c r="I221" s="3"/>
      <c r="J221" s="4"/>
      <c r="K221" s="25">
        <v>220929</v>
      </c>
      <c r="L221" s="5" t="s">
        <v>593</v>
      </c>
      <c r="M221" s="1"/>
      <c r="N221"/>
    </row>
    <row r="222" spans="1:14" ht="90" customHeight="1" x14ac:dyDescent="0.25">
      <c r="A222" s="21">
        <v>46022</v>
      </c>
      <c r="B222" s="3" t="s">
        <v>315</v>
      </c>
      <c r="C222" s="4" t="s">
        <v>309</v>
      </c>
      <c r="D222" s="4" t="s">
        <v>316</v>
      </c>
      <c r="E222" s="3" t="s">
        <v>14</v>
      </c>
      <c r="F222" s="7" t="s">
        <v>15</v>
      </c>
      <c r="G222" s="3" t="s">
        <v>16</v>
      </c>
      <c r="H222" s="3"/>
      <c r="I222" s="3"/>
      <c r="J222" s="4"/>
      <c r="K222" s="25">
        <v>8028665</v>
      </c>
      <c r="L222" s="5" t="s">
        <v>593</v>
      </c>
      <c r="M222" s="1"/>
      <c r="N222"/>
    </row>
    <row r="223" spans="1:14" ht="90" customHeight="1" x14ac:dyDescent="0.25">
      <c r="A223" s="21">
        <v>46022</v>
      </c>
      <c r="B223" s="3" t="s">
        <v>317</v>
      </c>
      <c r="C223" s="4" t="s">
        <v>309</v>
      </c>
      <c r="D223" s="4" t="s">
        <v>318</v>
      </c>
      <c r="E223" s="3" t="s">
        <v>14</v>
      </c>
      <c r="F223" s="7" t="s">
        <v>15</v>
      </c>
      <c r="G223" s="3" t="s">
        <v>16</v>
      </c>
      <c r="H223" s="3"/>
      <c r="I223" s="3"/>
      <c r="J223" s="4"/>
      <c r="K223" s="25">
        <v>7828971</v>
      </c>
      <c r="L223" s="5" t="s">
        <v>593</v>
      </c>
      <c r="M223" s="1"/>
      <c r="N223"/>
    </row>
    <row r="224" spans="1:14" ht="90" customHeight="1" x14ac:dyDescent="0.25">
      <c r="A224" s="21">
        <v>46022</v>
      </c>
      <c r="B224" s="3" t="s">
        <v>319</v>
      </c>
      <c r="C224" s="4" t="s">
        <v>309</v>
      </c>
      <c r="D224" s="4" t="s">
        <v>320</v>
      </c>
      <c r="E224" s="3" t="s">
        <v>14</v>
      </c>
      <c r="F224" s="7" t="s">
        <v>15</v>
      </c>
      <c r="G224" s="3" t="s">
        <v>16</v>
      </c>
      <c r="H224" s="3"/>
      <c r="I224" s="3"/>
      <c r="J224" s="4"/>
      <c r="K224" s="26" t="s">
        <v>321</v>
      </c>
      <c r="L224" s="5" t="s">
        <v>321</v>
      </c>
      <c r="M224" s="1"/>
      <c r="N224"/>
    </row>
    <row r="225" spans="1:14" ht="90" customHeight="1" x14ac:dyDescent="0.25">
      <c r="A225" s="21">
        <v>46022</v>
      </c>
      <c r="B225" s="3" t="s">
        <v>322</v>
      </c>
      <c r="C225" s="4" t="s">
        <v>309</v>
      </c>
      <c r="D225" s="4" t="s">
        <v>323</v>
      </c>
      <c r="E225" s="3" t="s">
        <v>14</v>
      </c>
      <c r="F225" s="7" t="s">
        <v>15</v>
      </c>
      <c r="G225" s="3" t="s">
        <v>16</v>
      </c>
      <c r="H225" s="3"/>
      <c r="I225" s="3"/>
      <c r="J225" s="4"/>
      <c r="K225" s="26" t="s">
        <v>248</v>
      </c>
      <c r="L225" s="5" t="s">
        <v>19</v>
      </c>
      <c r="M225" s="1"/>
      <c r="N225"/>
    </row>
    <row r="226" spans="1:14" ht="90" customHeight="1" x14ac:dyDescent="0.25">
      <c r="A226" s="21">
        <v>46022</v>
      </c>
      <c r="B226" s="3" t="s">
        <v>324</v>
      </c>
      <c r="C226" s="4" t="s">
        <v>325</v>
      </c>
      <c r="D226" s="4" t="s">
        <v>326</v>
      </c>
      <c r="E226" s="3" t="s">
        <v>14</v>
      </c>
      <c r="F226" s="7" t="s">
        <v>15</v>
      </c>
      <c r="G226" s="3" t="s">
        <v>16</v>
      </c>
      <c r="H226" s="3"/>
      <c r="I226" s="3"/>
      <c r="J226" s="4"/>
      <c r="K226" s="26"/>
      <c r="L226" s="5"/>
      <c r="M226" s="1"/>
      <c r="N226"/>
    </row>
    <row r="227" spans="1:14" ht="90" customHeight="1" x14ac:dyDescent="0.25">
      <c r="A227" s="21">
        <v>46022</v>
      </c>
      <c r="B227" s="3" t="s">
        <v>327</v>
      </c>
      <c r="C227" s="4" t="s">
        <v>325</v>
      </c>
      <c r="D227" s="4" t="s">
        <v>328</v>
      </c>
      <c r="E227" s="3" t="s">
        <v>14</v>
      </c>
      <c r="F227" s="7" t="s">
        <v>15</v>
      </c>
      <c r="G227" s="3" t="s">
        <v>16</v>
      </c>
      <c r="H227" s="3"/>
      <c r="I227" s="3"/>
      <c r="J227" s="4"/>
      <c r="K227" s="26"/>
      <c r="L227" s="5"/>
      <c r="M227" s="1"/>
      <c r="N227"/>
    </row>
    <row r="228" spans="1:14" ht="90" customHeight="1" x14ac:dyDescent="0.25">
      <c r="A228" s="21">
        <v>46022</v>
      </c>
      <c r="B228" s="3" t="s">
        <v>329</v>
      </c>
      <c r="C228" s="4" t="s">
        <v>330</v>
      </c>
      <c r="D228" s="4" t="s">
        <v>331</v>
      </c>
      <c r="E228" s="3" t="s">
        <v>14</v>
      </c>
      <c r="F228" s="7" t="s">
        <v>15</v>
      </c>
      <c r="G228" s="3" t="s">
        <v>16</v>
      </c>
      <c r="H228" s="3"/>
      <c r="I228" s="3"/>
      <c r="J228" s="4"/>
      <c r="K228" s="25">
        <v>7021247568</v>
      </c>
      <c r="L228" s="5"/>
      <c r="M228" s="1"/>
      <c r="N228"/>
    </row>
    <row r="229" spans="1:14" ht="90" customHeight="1" x14ac:dyDescent="0.25">
      <c r="A229" s="21">
        <v>46022</v>
      </c>
      <c r="B229" s="3" t="s">
        <v>332</v>
      </c>
      <c r="C229" s="4" t="s">
        <v>330</v>
      </c>
      <c r="D229" s="4" t="s">
        <v>333</v>
      </c>
      <c r="E229" s="3" t="s">
        <v>14</v>
      </c>
      <c r="F229" s="7" t="s">
        <v>15</v>
      </c>
      <c r="G229" s="3" t="s">
        <v>16</v>
      </c>
      <c r="H229" s="3"/>
      <c r="I229" s="3"/>
      <c r="J229" s="4"/>
      <c r="K229" s="25">
        <v>816803281</v>
      </c>
      <c r="L229" s="5"/>
      <c r="M229" s="1"/>
      <c r="N229"/>
    </row>
    <row r="230" spans="1:14" ht="90" customHeight="1" x14ac:dyDescent="0.25">
      <c r="A230" s="21">
        <v>46022</v>
      </c>
      <c r="B230" s="3" t="s">
        <v>334</v>
      </c>
      <c r="C230" s="4" t="s">
        <v>335</v>
      </c>
      <c r="D230" s="4" t="s">
        <v>336</v>
      </c>
      <c r="E230" s="3" t="s">
        <v>14</v>
      </c>
      <c r="F230" s="7" t="s">
        <v>15</v>
      </c>
      <c r="G230" s="3" t="s">
        <v>16</v>
      </c>
      <c r="H230" s="3"/>
      <c r="I230" s="3"/>
      <c r="J230" s="4"/>
      <c r="K230" s="30">
        <v>0.93640000000000001</v>
      </c>
      <c r="L230" s="5"/>
      <c r="M230" s="1"/>
      <c r="N230"/>
    </row>
    <row r="231" spans="1:14" ht="90" customHeight="1" x14ac:dyDescent="0.25">
      <c r="A231" s="21">
        <v>46022</v>
      </c>
      <c r="B231" s="3" t="s">
        <v>337</v>
      </c>
      <c r="C231" s="4" t="s">
        <v>335</v>
      </c>
      <c r="D231" s="4" t="s">
        <v>338</v>
      </c>
      <c r="E231" s="3" t="s">
        <v>14</v>
      </c>
      <c r="F231" s="7" t="s">
        <v>15</v>
      </c>
      <c r="G231" s="3" t="s">
        <v>16</v>
      </c>
      <c r="H231" s="3"/>
      <c r="I231" s="3"/>
      <c r="J231" s="4"/>
      <c r="K231" s="30">
        <v>0</v>
      </c>
      <c r="L231" s="5"/>
      <c r="M231" s="1"/>
      <c r="N231"/>
    </row>
    <row r="232" spans="1:14" ht="90" customHeight="1" x14ac:dyDescent="0.25">
      <c r="A232" s="21">
        <v>46022</v>
      </c>
      <c r="B232" s="3" t="s">
        <v>339</v>
      </c>
      <c r="C232" s="4" t="s">
        <v>335</v>
      </c>
      <c r="D232" s="4" t="s">
        <v>340</v>
      </c>
      <c r="E232" s="3" t="s">
        <v>14</v>
      </c>
      <c r="F232" s="7" t="s">
        <v>15</v>
      </c>
      <c r="G232" s="3" t="s">
        <v>16</v>
      </c>
      <c r="H232" s="3"/>
      <c r="I232" s="3"/>
      <c r="J232" s="4"/>
      <c r="K232" s="30">
        <v>0</v>
      </c>
      <c r="L232" s="5"/>
      <c r="M232" s="1"/>
      <c r="N232"/>
    </row>
    <row r="233" spans="1:14" ht="90" customHeight="1" x14ac:dyDescent="0.25">
      <c r="A233" s="21">
        <v>46022</v>
      </c>
      <c r="B233" s="3" t="s">
        <v>341</v>
      </c>
      <c r="C233" s="4" t="s">
        <v>335</v>
      </c>
      <c r="D233" s="4" t="s">
        <v>342</v>
      </c>
      <c r="E233" s="3" t="s">
        <v>14</v>
      </c>
      <c r="F233" s="7" t="s">
        <v>15</v>
      </c>
      <c r="G233" s="3" t="s">
        <v>16</v>
      </c>
      <c r="H233" s="3"/>
      <c r="I233" s="3"/>
      <c r="J233" s="4"/>
      <c r="K233" s="30">
        <v>0.92800000000000005</v>
      </c>
      <c r="L233" s="5"/>
      <c r="M233" s="1"/>
      <c r="N233"/>
    </row>
    <row r="234" spans="1:14" ht="90" customHeight="1" x14ac:dyDescent="0.25">
      <c r="A234" s="21">
        <v>46022</v>
      </c>
      <c r="B234" s="3" t="s">
        <v>343</v>
      </c>
      <c r="C234" s="4" t="s">
        <v>335</v>
      </c>
      <c r="D234" s="4" t="s">
        <v>344</v>
      </c>
      <c r="E234" s="3" t="s">
        <v>14</v>
      </c>
      <c r="F234" s="7" t="s">
        <v>15</v>
      </c>
      <c r="G234" s="3" t="s">
        <v>16</v>
      </c>
      <c r="H234" s="3"/>
      <c r="I234" s="3"/>
      <c r="J234" s="4"/>
      <c r="K234" s="30">
        <v>8.3999999999999995E-3</v>
      </c>
      <c r="L234" s="5"/>
      <c r="M234" s="1"/>
      <c r="N234"/>
    </row>
    <row r="235" spans="1:14" ht="90" customHeight="1" x14ac:dyDescent="0.25">
      <c r="A235" s="21">
        <v>46022</v>
      </c>
      <c r="B235" s="3" t="s">
        <v>345</v>
      </c>
      <c r="C235" s="4" t="s">
        <v>335</v>
      </c>
      <c r="D235" s="4" t="s">
        <v>346</v>
      </c>
      <c r="E235" s="3" t="s">
        <v>14</v>
      </c>
      <c r="F235" s="7" t="s">
        <v>15</v>
      </c>
      <c r="G235" s="3" t="s">
        <v>16</v>
      </c>
      <c r="H235" s="3"/>
      <c r="I235" s="3"/>
      <c r="J235" s="4"/>
      <c r="K235" s="30">
        <v>0</v>
      </c>
      <c r="L235" s="5"/>
      <c r="M235" s="1"/>
      <c r="N235"/>
    </row>
    <row r="236" spans="1:14" ht="90" customHeight="1" x14ac:dyDescent="0.25">
      <c r="A236" s="21">
        <v>46022</v>
      </c>
      <c r="B236" s="3" t="s">
        <v>347</v>
      </c>
      <c r="C236" s="4" t="s">
        <v>335</v>
      </c>
      <c r="D236" s="4" t="s">
        <v>348</v>
      </c>
      <c r="E236" s="3" t="s">
        <v>14</v>
      </c>
      <c r="F236" s="7" t="s">
        <v>15</v>
      </c>
      <c r="G236" s="3" t="s">
        <v>16</v>
      </c>
      <c r="H236" s="3"/>
      <c r="I236" s="3"/>
      <c r="J236" s="4"/>
      <c r="K236" s="30">
        <v>0</v>
      </c>
      <c r="L236" s="5"/>
      <c r="M236" s="1"/>
      <c r="N236"/>
    </row>
    <row r="237" spans="1:14" ht="90" customHeight="1" x14ac:dyDescent="0.25">
      <c r="A237" s="21">
        <v>46022</v>
      </c>
      <c r="B237" s="3" t="s">
        <v>349</v>
      </c>
      <c r="C237" s="4" t="s">
        <v>335</v>
      </c>
      <c r="D237" s="4" t="s">
        <v>350</v>
      </c>
      <c r="E237" s="3" t="s">
        <v>14</v>
      </c>
      <c r="F237" s="7" t="s">
        <v>15</v>
      </c>
      <c r="G237" s="3"/>
      <c r="H237" s="3"/>
      <c r="I237" s="3"/>
      <c r="J237" s="4" t="s">
        <v>351</v>
      </c>
      <c r="K237" s="30">
        <v>0.93640000000000001</v>
      </c>
      <c r="L237" s="5"/>
      <c r="M237" s="1"/>
      <c r="N237"/>
    </row>
    <row r="238" spans="1:14" ht="90" customHeight="1" x14ac:dyDescent="0.25">
      <c r="A238" s="21">
        <v>46022</v>
      </c>
      <c r="B238" s="3" t="s">
        <v>352</v>
      </c>
      <c r="C238" s="4" t="s">
        <v>335</v>
      </c>
      <c r="D238" s="4" t="s">
        <v>353</v>
      </c>
      <c r="E238" s="3" t="s">
        <v>14</v>
      </c>
      <c r="F238" s="7" t="s">
        <v>15</v>
      </c>
      <c r="G238" s="3" t="s">
        <v>16</v>
      </c>
      <c r="H238" s="3"/>
      <c r="I238" s="3"/>
      <c r="J238" s="4"/>
      <c r="K238" s="31">
        <v>1</v>
      </c>
      <c r="L238" s="5"/>
      <c r="M238" s="1"/>
      <c r="N238"/>
    </row>
    <row r="239" spans="1:14" ht="90" customHeight="1" x14ac:dyDescent="0.25">
      <c r="A239" s="21">
        <v>46022</v>
      </c>
      <c r="B239" s="3" t="s">
        <v>354</v>
      </c>
      <c r="C239" s="4" t="s">
        <v>335</v>
      </c>
      <c r="D239" s="4" t="s">
        <v>355</v>
      </c>
      <c r="E239" s="3" t="s">
        <v>14</v>
      </c>
      <c r="F239" s="7" t="s">
        <v>15</v>
      </c>
      <c r="G239" s="3" t="s">
        <v>16</v>
      </c>
      <c r="H239" s="3"/>
      <c r="I239" s="3"/>
      <c r="J239" s="4"/>
      <c r="K239" s="30">
        <v>6.3600000000000004E-2</v>
      </c>
      <c r="L239" s="5"/>
      <c r="M239" s="1"/>
      <c r="N239"/>
    </row>
    <row r="240" spans="1:14" ht="90" customHeight="1" x14ac:dyDescent="0.25">
      <c r="A240" s="21">
        <v>46022</v>
      </c>
      <c r="B240" s="3" t="s">
        <v>356</v>
      </c>
      <c r="C240" s="4" t="s">
        <v>335</v>
      </c>
      <c r="D240" s="4" t="s">
        <v>357</v>
      </c>
      <c r="E240" s="3" t="s">
        <v>14</v>
      </c>
      <c r="F240" s="7" t="s">
        <v>15</v>
      </c>
      <c r="G240" s="3" t="s">
        <v>16</v>
      </c>
      <c r="H240" s="3"/>
      <c r="I240" s="3"/>
      <c r="J240" s="4"/>
      <c r="K240" s="30">
        <v>0</v>
      </c>
      <c r="L240" s="5"/>
      <c r="M240" s="1"/>
      <c r="N240"/>
    </row>
    <row r="241" spans="1:14" ht="90" customHeight="1" x14ac:dyDescent="0.25">
      <c r="A241" s="21">
        <v>46022</v>
      </c>
      <c r="B241" s="3" t="s">
        <v>358</v>
      </c>
      <c r="C241" s="4" t="s">
        <v>335</v>
      </c>
      <c r="D241" s="4" t="s">
        <v>359</v>
      </c>
      <c r="E241" s="3" t="s">
        <v>14</v>
      </c>
      <c r="F241" s="7" t="s">
        <v>15</v>
      </c>
      <c r="G241" s="3" t="s">
        <v>16</v>
      </c>
      <c r="H241" s="3"/>
      <c r="I241" s="3"/>
      <c r="J241" s="4"/>
      <c r="K241" s="30">
        <v>0</v>
      </c>
      <c r="L241" s="5"/>
      <c r="M241" s="1"/>
      <c r="N241"/>
    </row>
    <row r="242" spans="1:14" ht="90" customHeight="1" x14ac:dyDescent="0.25">
      <c r="A242" s="21">
        <v>46022</v>
      </c>
      <c r="B242" s="3" t="s">
        <v>360</v>
      </c>
      <c r="C242" s="4" t="s">
        <v>335</v>
      </c>
      <c r="D242" s="4" t="s">
        <v>361</v>
      </c>
      <c r="E242" s="3" t="s">
        <v>14</v>
      </c>
      <c r="F242" s="7" t="s">
        <v>15</v>
      </c>
      <c r="G242" s="3" t="s">
        <v>16</v>
      </c>
      <c r="H242" s="3"/>
      <c r="I242" s="3"/>
      <c r="J242" s="4"/>
      <c r="K242" s="30">
        <v>0</v>
      </c>
      <c r="L242" s="5"/>
      <c r="M242" s="1"/>
      <c r="N242"/>
    </row>
    <row r="243" spans="1:14" ht="90" customHeight="1" x14ac:dyDescent="0.25">
      <c r="A243" s="21">
        <v>46022</v>
      </c>
      <c r="B243" s="3" t="s">
        <v>362</v>
      </c>
      <c r="C243" s="4" t="s">
        <v>335</v>
      </c>
      <c r="D243" s="4" t="s">
        <v>363</v>
      </c>
      <c r="E243" s="3" t="s">
        <v>14</v>
      </c>
      <c r="F243" s="7" t="s">
        <v>15</v>
      </c>
      <c r="G243" s="3" t="s">
        <v>16</v>
      </c>
      <c r="H243" s="3"/>
      <c r="I243" s="3"/>
      <c r="J243" s="4"/>
      <c r="K243" s="30">
        <v>0</v>
      </c>
      <c r="L243" s="5"/>
      <c r="M243" s="1"/>
      <c r="N243"/>
    </row>
    <row r="244" spans="1:14" ht="90" customHeight="1" x14ac:dyDescent="0.25">
      <c r="A244" s="21">
        <v>46022</v>
      </c>
      <c r="B244" s="3" t="s">
        <v>364</v>
      </c>
      <c r="C244" s="4" t="s">
        <v>335</v>
      </c>
      <c r="D244" s="4" t="s">
        <v>365</v>
      </c>
      <c r="E244" s="3" t="s">
        <v>14</v>
      </c>
      <c r="F244" s="7" t="s">
        <v>15</v>
      </c>
      <c r="G244" s="3"/>
      <c r="H244" s="3"/>
      <c r="I244" s="3"/>
      <c r="J244" s="4" t="s">
        <v>351</v>
      </c>
      <c r="K244" s="30">
        <v>6.3600000000000004E-2</v>
      </c>
      <c r="L244" s="5"/>
      <c r="M244" s="1"/>
      <c r="N244"/>
    </row>
    <row r="245" spans="1:14" ht="90" customHeight="1" x14ac:dyDescent="0.25">
      <c r="A245" s="21">
        <v>46022</v>
      </c>
      <c r="B245" s="3" t="s">
        <v>366</v>
      </c>
      <c r="C245" s="4" t="s">
        <v>335</v>
      </c>
      <c r="D245" s="4" t="s">
        <v>367</v>
      </c>
      <c r="E245" s="3" t="s">
        <v>14</v>
      </c>
      <c r="F245" s="7" t="s">
        <v>15</v>
      </c>
      <c r="G245" s="3" t="s">
        <v>16</v>
      </c>
      <c r="H245" s="3"/>
      <c r="I245" s="3"/>
      <c r="J245" s="4"/>
      <c r="K245" s="32">
        <v>6</v>
      </c>
      <c r="L245" s="5"/>
      <c r="M245" s="1"/>
      <c r="N245"/>
    </row>
    <row r="246" spans="1:14" ht="90" customHeight="1" x14ac:dyDescent="0.25">
      <c r="A246" s="21">
        <v>46022</v>
      </c>
      <c r="B246" s="3" t="s">
        <v>368</v>
      </c>
      <c r="C246" s="4" t="s">
        <v>335</v>
      </c>
      <c r="D246" s="4" t="s">
        <v>369</v>
      </c>
      <c r="E246" s="3" t="s">
        <v>14</v>
      </c>
      <c r="F246" s="7" t="s">
        <v>15</v>
      </c>
      <c r="G246" s="3" t="s">
        <v>16</v>
      </c>
      <c r="H246" s="3"/>
      <c r="I246" s="3"/>
      <c r="J246" s="4"/>
      <c r="K246" s="26" t="s">
        <v>248</v>
      </c>
      <c r="L246" s="5"/>
      <c r="M246" s="1"/>
      <c r="N246"/>
    </row>
    <row r="247" spans="1:14" ht="90" customHeight="1" x14ac:dyDescent="0.25">
      <c r="A247" s="21">
        <v>46022</v>
      </c>
      <c r="B247" s="3" t="s">
        <v>370</v>
      </c>
      <c r="C247" s="4" t="s">
        <v>335</v>
      </c>
      <c r="D247" s="4" t="s">
        <v>371</v>
      </c>
      <c r="E247" s="3" t="s">
        <v>14</v>
      </c>
      <c r="F247" s="7" t="s">
        <v>15</v>
      </c>
      <c r="G247" s="3" t="s">
        <v>16</v>
      </c>
      <c r="H247" s="3"/>
      <c r="I247" s="3"/>
      <c r="J247" s="4"/>
      <c r="K247" s="30">
        <v>0.2</v>
      </c>
      <c r="L247" s="5"/>
      <c r="M247" s="1"/>
      <c r="N247"/>
    </row>
    <row r="248" spans="1:14" ht="90" customHeight="1" x14ac:dyDescent="0.25">
      <c r="A248" s="21">
        <v>46022</v>
      </c>
      <c r="B248" s="3" t="s">
        <v>372</v>
      </c>
      <c r="C248" s="4" t="s">
        <v>335</v>
      </c>
      <c r="D248" s="4" t="s">
        <v>373</v>
      </c>
      <c r="E248" s="3" t="s">
        <v>14</v>
      </c>
      <c r="F248" s="7" t="s">
        <v>15</v>
      </c>
      <c r="G248" s="3" t="s">
        <v>16</v>
      </c>
      <c r="H248" s="3"/>
      <c r="I248" s="3"/>
      <c r="J248" s="4"/>
      <c r="K248" s="26">
        <v>0</v>
      </c>
      <c r="L248" s="5"/>
      <c r="M248" s="1"/>
      <c r="N248"/>
    </row>
    <row r="249" spans="1:14" ht="90" customHeight="1" x14ac:dyDescent="0.25">
      <c r="A249" s="21">
        <v>46022</v>
      </c>
      <c r="B249" s="3" t="s">
        <v>374</v>
      </c>
      <c r="C249" s="4" t="s">
        <v>335</v>
      </c>
      <c r="D249" s="4" t="s">
        <v>375</v>
      </c>
      <c r="E249" s="3" t="s">
        <v>14</v>
      </c>
      <c r="F249" s="7" t="s">
        <v>15</v>
      </c>
      <c r="G249" s="3" t="s">
        <v>16</v>
      </c>
      <c r="H249" s="3"/>
      <c r="I249" s="3"/>
      <c r="J249" s="4"/>
      <c r="K249" s="30">
        <v>6.3600000000000004E-2</v>
      </c>
      <c r="L249" s="5"/>
      <c r="M249" s="1"/>
      <c r="N249"/>
    </row>
    <row r="250" spans="1:14" ht="90" customHeight="1" x14ac:dyDescent="0.25">
      <c r="A250" s="21">
        <v>46022</v>
      </c>
      <c r="B250" s="3" t="s">
        <v>376</v>
      </c>
      <c r="C250" s="4" t="s">
        <v>377</v>
      </c>
      <c r="D250" s="4" t="s">
        <v>378</v>
      </c>
      <c r="E250" s="3" t="s">
        <v>14</v>
      </c>
      <c r="F250" s="7" t="s">
        <v>15</v>
      </c>
      <c r="G250" s="3" t="s">
        <v>16</v>
      </c>
      <c r="H250" s="3"/>
      <c r="I250" s="3"/>
      <c r="J250" s="4"/>
      <c r="K250" s="26"/>
      <c r="L250" s="5" t="s">
        <v>19</v>
      </c>
      <c r="M250" s="1"/>
      <c r="N250"/>
    </row>
    <row r="251" spans="1:14" ht="90" customHeight="1" x14ac:dyDescent="0.25">
      <c r="A251" s="21">
        <v>46022</v>
      </c>
      <c r="B251" s="3" t="s">
        <v>379</v>
      </c>
      <c r="C251" s="4" t="s">
        <v>377</v>
      </c>
      <c r="D251" s="4" t="s">
        <v>380</v>
      </c>
      <c r="E251" s="3" t="s">
        <v>14</v>
      </c>
      <c r="F251" s="7" t="s">
        <v>15</v>
      </c>
      <c r="G251" s="3" t="s">
        <v>16</v>
      </c>
      <c r="H251" s="3"/>
      <c r="I251" s="3"/>
      <c r="J251" s="4"/>
      <c r="K251" s="26"/>
      <c r="L251" s="5" t="s">
        <v>19</v>
      </c>
      <c r="M251" s="1"/>
      <c r="N251"/>
    </row>
    <row r="252" spans="1:14" ht="90" customHeight="1" x14ac:dyDescent="0.25">
      <c r="A252" s="21">
        <v>46022</v>
      </c>
      <c r="B252" s="3" t="s">
        <v>381</v>
      </c>
      <c r="C252" s="4" t="s">
        <v>377</v>
      </c>
      <c r="D252" s="4" t="s">
        <v>382</v>
      </c>
      <c r="E252" s="3" t="s">
        <v>14</v>
      </c>
      <c r="F252" s="7" t="s">
        <v>15</v>
      </c>
      <c r="G252" s="3" t="s">
        <v>16</v>
      </c>
      <c r="H252" s="3"/>
      <c r="I252" s="3"/>
      <c r="J252" s="4" t="s">
        <v>383</v>
      </c>
      <c r="K252" s="25">
        <v>0</v>
      </c>
      <c r="L252" s="5" t="s">
        <v>19</v>
      </c>
      <c r="M252" s="1"/>
      <c r="N252"/>
    </row>
    <row r="253" spans="1:14" ht="90" customHeight="1" x14ac:dyDescent="0.25">
      <c r="A253" s="21">
        <v>46022</v>
      </c>
      <c r="B253" s="3" t="s">
        <v>381</v>
      </c>
      <c r="C253" s="4" t="s">
        <v>377</v>
      </c>
      <c r="D253" s="4" t="s">
        <v>382</v>
      </c>
      <c r="E253" s="3" t="s">
        <v>14</v>
      </c>
      <c r="F253" s="7" t="s">
        <v>15</v>
      </c>
      <c r="G253" s="3" t="s">
        <v>16</v>
      </c>
      <c r="H253" s="3"/>
      <c r="I253" s="3"/>
      <c r="J253" s="4" t="s">
        <v>384</v>
      </c>
      <c r="K253" s="25">
        <v>0</v>
      </c>
      <c r="L253" s="5" t="s">
        <v>19</v>
      </c>
      <c r="M253" s="1"/>
      <c r="N253"/>
    </row>
    <row r="254" spans="1:14" ht="90" customHeight="1" x14ac:dyDescent="0.25">
      <c r="A254" s="21">
        <v>46022</v>
      </c>
      <c r="B254" s="3" t="s">
        <v>381</v>
      </c>
      <c r="C254" s="4" t="s">
        <v>377</v>
      </c>
      <c r="D254" s="4" t="s">
        <v>382</v>
      </c>
      <c r="E254" s="3" t="s">
        <v>14</v>
      </c>
      <c r="F254" s="7" t="s">
        <v>15</v>
      </c>
      <c r="G254" s="3" t="s">
        <v>16</v>
      </c>
      <c r="H254" s="3"/>
      <c r="I254" s="3"/>
      <c r="J254" s="4" t="s">
        <v>385</v>
      </c>
      <c r="K254" s="25">
        <v>0</v>
      </c>
      <c r="L254" s="5" t="s">
        <v>19</v>
      </c>
      <c r="M254" s="1"/>
      <c r="N254"/>
    </row>
    <row r="255" spans="1:14" ht="90" customHeight="1" x14ac:dyDescent="0.25">
      <c r="A255" s="21">
        <v>46022</v>
      </c>
      <c r="B255" s="3" t="s">
        <v>381</v>
      </c>
      <c r="C255" s="4" t="s">
        <v>377</v>
      </c>
      <c r="D255" s="4" t="s">
        <v>382</v>
      </c>
      <c r="E255" s="3" t="s">
        <v>14</v>
      </c>
      <c r="F255" s="7" t="s">
        <v>15</v>
      </c>
      <c r="G255" s="3" t="s">
        <v>16</v>
      </c>
      <c r="H255" s="3"/>
      <c r="I255" s="3"/>
      <c r="J255" s="4" t="s">
        <v>386</v>
      </c>
      <c r="K255" s="25">
        <v>0</v>
      </c>
      <c r="L255" s="5" t="s">
        <v>19</v>
      </c>
      <c r="M255" s="1"/>
      <c r="N255"/>
    </row>
    <row r="256" spans="1:14" ht="90" customHeight="1" x14ac:dyDescent="0.25">
      <c r="A256" s="21">
        <v>46022</v>
      </c>
      <c r="B256" s="3" t="s">
        <v>381</v>
      </c>
      <c r="C256" s="4" t="s">
        <v>377</v>
      </c>
      <c r="D256" s="4" t="s">
        <v>382</v>
      </c>
      <c r="E256" s="3" t="s">
        <v>14</v>
      </c>
      <c r="F256" s="7" t="s">
        <v>15</v>
      </c>
      <c r="G256" s="3" t="s">
        <v>16</v>
      </c>
      <c r="H256" s="3"/>
      <c r="I256" s="3"/>
      <c r="J256" s="4" t="s">
        <v>387</v>
      </c>
      <c r="K256" s="25">
        <v>0</v>
      </c>
      <c r="L256" s="5" t="s">
        <v>19</v>
      </c>
      <c r="M256" s="1"/>
      <c r="N256"/>
    </row>
    <row r="257" spans="1:14" ht="90" customHeight="1" x14ac:dyDescent="0.25">
      <c r="A257" s="21">
        <v>46022</v>
      </c>
      <c r="B257" s="3" t="s">
        <v>381</v>
      </c>
      <c r="C257" s="4" t="s">
        <v>377</v>
      </c>
      <c r="D257" s="4" t="s">
        <v>382</v>
      </c>
      <c r="E257" s="3" t="s">
        <v>14</v>
      </c>
      <c r="F257" s="7" t="s">
        <v>15</v>
      </c>
      <c r="G257" s="3" t="s">
        <v>16</v>
      </c>
      <c r="H257" s="3"/>
      <c r="I257" s="3"/>
      <c r="J257" s="4" t="s">
        <v>388</v>
      </c>
      <c r="K257" s="25">
        <v>0</v>
      </c>
      <c r="L257" s="5" t="s">
        <v>19</v>
      </c>
      <c r="M257" s="1"/>
      <c r="N257"/>
    </row>
    <row r="258" spans="1:14" ht="90" customHeight="1" x14ac:dyDescent="0.25">
      <c r="A258" s="21">
        <v>46022</v>
      </c>
      <c r="B258" s="3" t="s">
        <v>389</v>
      </c>
      <c r="C258" s="4" t="s">
        <v>377</v>
      </c>
      <c r="D258" s="4" t="s">
        <v>390</v>
      </c>
      <c r="E258" s="3" t="s">
        <v>14</v>
      </c>
      <c r="F258" s="7" t="s">
        <v>15</v>
      </c>
      <c r="G258" s="3" t="s">
        <v>16</v>
      </c>
      <c r="H258" s="3"/>
      <c r="I258" s="3"/>
      <c r="J258" s="4" t="s">
        <v>383</v>
      </c>
      <c r="K258" s="25">
        <v>0</v>
      </c>
      <c r="L258" s="5" t="s">
        <v>19</v>
      </c>
      <c r="M258" s="1"/>
      <c r="N258"/>
    </row>
    <row r="259" spans="1:14" ht="90" customHeight="1" x14ac:dyDescent="0.25">
      <c r="A259" s="21">
        <v>46022</v>
      </c>
      <c r="B259" s="3" t="s">
        <v>389</v>
      </c>
      <c r="C259" s="4" t="s">
        <v>377</v>
      </c>
      <c r="D259" s="4" t="s">
        <v>390</v>
      </c>
      <c r="E259" s="3" t="s">
        <v>14</v>
      </c>
      <c r="F259" s="7" t="s">
        <v>15</v>
      </c>
      <c r="G259" s="3" t="s">
        <v>16</v>
      </c>
      <c r="H259" s="3"/>
      <c r="I259" s="3"/>
      <c r="J259" s="4" t="s">
        <v>384</v>
      </c>
      <c r="K259" s="25">
        <v>0</v>
      </c>
      <c r="L259" s="5" t="s">
        <v>19</v>
      </c>
      <c r="M259" s="1"/>
      <c r="N259"/>
    </row>
    <row r="260" spans="1:14" ht="90" customHeight="1" x14ac:dyDescent="0.25">
      <c r="A260" s="21">
        <v>46022</v>
      </c>
      <c r="B260" s="3" t="s">
        <v>389</v>
      </c>
      <c r="C260" s="4" t="s">
        <v>377</v>
      </c>
      <c r="D260" s="4" t="s">
        <v>390</v>
      </c>
      <c r="E260" s="3" t="s">
        <v>14</v>
      </c>
      <c r="F260" s="7" t="s">
        <v>15</v>
      </c>
      <c r="G260" s="3" t="s">
        <v>16</v>
      </c>
      <c r="H260" s="3"/>
      <c r="I260" s="3"/>
      <c r="J260" s="4" t="s">
        <v>385</v>
      </c>
      <c r="K260" s="25">
        <v>0</v>
      </c>
      <c r="L260" s="5" t="s">
        <v>19</v>
      </c>
      <c r="M260" s="1"/>
      <c r="N260"/>
    </row>
    <row r="261" spans="1:14" ht="90" customHeight="1" x14ac:dyDescent="0.25">
      <c r="A261" s="21">
        <v>46022</v>
      </c>
      <c r="B261" s="3" t="s">
        <v>389</v>
      </c>
      <c r="C261" s="4" t="s">
        <v>377</v>
      </c>
      <c r="D261" s="4" t="s">
        <v>390</v>
      </c>
      <c r="E261" s="3" t="s">
        <v>14</v>
      </c>
      <c r="F261" s="7" t="s">
        <v>15</v>
      </c>
      <c r="G261" s="3" t="s">
        <v>16</v>
      </c>
      <c r="H261" s="3"/>
      <c r="I261" s="3"/>
      <c r="J261" s="4" t="s">
        <v>386</v>
      </c>
      <c r="K261" s="25">
        <v>0</v>
      </c>
      <c r="L261" s="5" t="s">
        <v>19</v>
      </c>
      <c r="M261" s="1"/>
      <c r="N261"/>
    </row>
    <row r="262" spans="1:14" ht="90" customHeight="1" x14ac:dyDescent="0.25">
      <c r="A262" s="21">
        <v>46022</v>
      </c>
      <c r="B262" s="3" t="s">
        <v>389</v>
      </c>
      <c r="C262" s="4" t="s">
        <v>377</v>
      </c>
      <c r="D262" s="4" t="s">
        <v>390</v>
      </c>
      <c r="E262" s="3" t="s">
        <v>14</v>
      </c>
      <c r="F262" s="7" t="s">
        <v>15</v>
      </c>
      <c r="G262" s="3" t="s">
        <v>16</v>
      </c>
      <c r="H262" s="3"/>
      <c r="I262" s="3"/>
      <c r="J262" s="4" t="s">
        <v>387</v>
      </c>
      <c r="K262" s="25">
        <v>0</v>
      </c>
      <c r="L262" s="5" t="s">
        <v>19</v>
      </c>
      <c r="M262" s="1"/>
      <c r="N262"/>
    </row>
    <row r="263" spans="1:14" ht="90" customHeight="1" x14ac:dyDescent="0.25">
      <c r="A263" s="21">
        <v>46022</v>
      </c>
      <c r="B263" s="3" t="s">
        <v>389</v>
      </c>
      <c r="C263" s="4" t="s">
        <v>377</v>
      </c>
      <c r="D263" s="4" t="s">
        <v>390</v>
      </c>
      <c r="E263" s="3" t="s">
        <v>14</v>
      </c>
      <c r="F263" s="7" t="s">
        <v>15</v>
      </c>
      <c r="G263" s="3" t="s">
        <v>16</v>
      </c>
      <c r="H263" s="3"/>
      <c r="I263" s="3"/>
      <c r="J263" s="4" t="s">
        <v>388</v>
      </c>
      <c r="K263" s="25">
        <v>0</v>
      </c>
      <c r="L263" s="5" t="s">
        <v>19</v>
      </c>
      <c r="M263" s="1"/>
      <c r="N263"/>
    </row>
    <row r="264" spans="1:14" ht="90" customHeight="1" x14ac:dyDescent="0.25">
      <c r="A264" s="21">
        <v>46022</v>
      </c>
      <c r="B264" s="13" t="s">
        <v>391</v>
      </c>
      <c r="C264" s="14" t="s">
        <v>392</v>
      </c>
      <c r="D264" s="14" t="s">
        <v>392</v>
      </c>
      <c r="E264" s="13" t="s">
        <v>14</v>
      </c>
      <c r="F264" s="13" t="s">
        <v>15</v>
      </c>
      <c r="G264" s="13" t="s">
        <v>16</v>
      </c>
      <c r="H264" s="13"/>
      <c r="I264" s="13"/>
      <c r="J264" s="14"/>
      <c r="K264" s="30">
        <v>0.999</v>
      </c>
      <c r="L264" s="5" t="s">
        <v>393</v>
      </c>
      <c r="M264" s="1"/>
      <c r="N264"/>
    </row>
    <row r="265" spans="1:14" ht="90" customHeight="1" x14ac:dyDescent="0.25">
      <c r="A265" s="21">
        <v>46022</v>
      </c>
      <c r="B265" s="3" t="s">
        <v>394</v>
      </c>
      <c r="C265" s="4" t="s">
        <v>395</v>
      </c>
      <c r="D265" s="4" t="s">
        <v>395</v>
      </c>
      <c r="E265" s="3" t="s">
        <v>14</v>
      </c>
      <c r="F265" s="7" t="s">
        <v>15</v>
      </c>
      <c r="G265" s="3" t="s">
        <v>16</v>
      </c>
      <c r="H265" s="3"/>
      <c r="I265" s="3"/>
      <c r="J265" s="4"/>
      <c r="K265" s="30">
        <v>1</v>
      </c>
      <c r="L265" s="5" t="s">
        <v>592</v>
      </c>
      <c r="M265" s="1"/>
      <c r="N265"/>
    </row>
    <row r="266" spans="1:14" ht="90" customHeight="1" x14ac:dyDescent="0.25">
      <c r="A266" s="21">
        <v>46022</v>
      </c>
      <c r="B266" s="3" t="s">
        <v>396</v>
      </c>
      <c r="C266" s="4" t="s">
        <v>397</v>
      </c>
      <c r="D266" s="4" t="s">
        <v>398</v>
      </c>
      <c r="E266" s="3" t="s">
        <v>14</v>
      </c>
      <c r="F266" s="7" t="s">
        <v>15</v>
      </c>
      <c r="G266" s="3"/>
      <c r="H266" s="3"/>
      <c r="I266" s="3" t="s">
        <v>399</v>
      </c>
      <c r="J266" s="4"/>
      <c r="K266" s="27">
        <v>0</v>
      </c>
      <c r="L266" s="36" t="s">
        <v>592</v>
      </c>
      <c r="M266" s="1"/>
      <c r="N266"/>
    </row>
    <row r="267" spans="1:14" ht="90" customHeight="1" x14ac:dyDescent="0.25">
      <c r="A267" s="21">
        <v>46022</v>
      </c>
      <c r="B267" s="3" t="s">
        <v>396</v>
      </c>
      <c r="C267" s="4" t="s">
        <v>397</v>
      </c>
      <c r="D267" s="4" t="s">
        <v>398</v>
      </c>
      <c r="E267" s="3" t="s">
        <v>14</v>
      </c>
      <c r="F267" s="7" t="s">
        <v>15</v>
      </c>
      <c r="G267" s="3"/>
      <c r="H267" s="3"/>
      <c r="I267" s="3" t="s">
        <v>400</v>
      </c>
      <c r="J267" s="4"/>
      <c r="K267" s="27">
        <v>0</v>
      </c>
      <c r="L267" s="38"/>
      <c r="M267" s="1"/>
      <c r="N267"/>
    </row>
    <row r="268" spans="1:14" ht="90" customHeight="1" x14ac:dyDescent="0.25">
      <c r="A268" s="21">
        <v>46022</v>
      </c>
      <c r="B268" s="3" t="s">
        <v>396</v>
      </c>
      <c r="C268" s="4" t="s">
        <v>397</v>
      </c>
      <c r="D268" s="4" t="s">
        <v>398</v>
      </c>
      <c r="E268" s="3" t="s">
        <v>14</v>
      </c>
      <c r="F268" s="7" t="s">
        <v>15</v>
      </c>
      <c r="G268" s="3"/>
      <c r="H268" s="3"/>
      <c r="I268" s="4" t="s">
        <v>401</v>
      </c>
      <c r="J268" s="4"/>
      <c r="K268" s="27">
        <v>0</v>
      </c>
      <c r="L268" s="38"/>
      <c r="M268" s="1"/>
      <c r="N268"/>
    </row>
    <row r="269" spans="1:14" ht="90" customHeight="1" x14ac:dyDescent="0.25">
      <c r="A269" s="21">
        <v>46022</v>
      </c>
      <c r="B269" s="3" t="s">
        <v>396</v>
      </c>
      <c r="C269" s="4" t="s">
        <v>397</v>
      </c>
      <c r="D269" s="4" t="s">
        <v>398</v>
      </c>
      <c r="E269" s="3" t="s">
        <v>14</v>
      </c>
      <c r="F269" s="7" t="s">
        <v>15</v>
      </c>
      <c r="G269" s="3"/>
      <c r="H269" s="3"/>
      <c r="I269" s="4" t="s">
        <v>402</v>
      </c>
      <c r="J269" s="4"/>
      <c r="K269" s="27">
        <v>0</v>
      </c>
      <c r="L269" s="38"/>
      <c r="M269" s="1"/>
      <c r="N269"/>
    </row>
    <row r="270" spans="1:14" ht="90" customHeight="1" x14ac:dyDescent="0.25">
      <c r="A270" s="21">
        <v>46022</v>
      </c>
      <c r="B270" s="3" t="s">
        <v>396</v>
      </c>
      <c r="C270" s="4" t="s">
        <v>397</v>
      </c>
      <c r="D270" s="4" t="s">
        <v>398</v>
      </c>
      <c r="E270" s="3" t="s">
        <v>14</v>
      </c>
      <c r="F270" s="7" t="s">
        <v>15</v>
      </c>
      <c r="G270" s="3"/>
      <c r="H270" s="3"/>
      <c r="I270" s="4" t="s">
        <v>403</v>
      </c>
      <c r="J270" s="4"/>
      <c r="K270" s="27">
        <v>0</v>
      </c>
      <c r="L270" s="37"/>
      <c r="M270" s="1"/>
      <c r="N270"/>
    </row>
    <row r="271" spans="1:14" ht="90" customHeight="1" x14ac:dyDescent="0.25">
      <c r="A271" s="21">
        <v>46022</v>
      </c>
      <c r="B271" s="3" t="s">
        <v>404</v>
      </c>
      <c r="C271" s="4" t="s">
        <v>405</v>
      </c>
      <c r="D271" s="4" t="s">
        <v>406</v>
      </c>
      <c r="E271" s="3" t="s">
        <v>14</v>
      </c>
      <c r="F271" s="7" t="s">
        <v>15</v>
      </c>
      <c r="G271" s="3" t="s">
        <v>16</v>
      </c>
      <c r="H271" s="3"/>
      <c r="I271" s="3"/>
      <c r="J271" s="4"/>
      <c r="K271" s="27" t="s">
        <v>407</v>
      </c>
      <c r="L271" s="5" t="s">
        <v>408</v>
      </c>
      <c r="M271" s="1"/>
      <c r="N271"/>
    </row>
    <row r="272" spans="1:14" ht="90" customHeight="1" x14ac:dyDescent="0.25">
      <c r="A272" s="21">
        <v>46022</v>
      </c>
      <c r="B272" s="3" t="s">
        <v>409</v>
      </c>
      <c r="C272" s="4" t="s">
        <v>410</v>
      </c>
      <c r="D272" s="4" t="s">
        <v>411</v>
      </c>
      <c r="E272" s="3" t="s">
        <v>14</v>
      </c>
      <c r="F272" s="7" t="s">
        <v>15</v>
      </c>
      <c r="G272" s="3" t="s">
        <v>16</v>
      </c>
      <c r="H272" s="3"/>
      <c r="I272" s="3"/>
      <c r="J272" s="4"/>
      <c r="K272" s="27">
        <v>31</v>
      </c>
      <c r="L272" s="5"/>
      <c r="M272" s="1"/>
      <c r="N272"/>
    </row>
    <row r="273" spans="1:14" ht="90" customHeight="1" x14ac:dyDescent="0.25">
      <c r="A273" s="21">
        <v>46022</v>
      </c>
      <c r="B273" s="3" t="s">
        <v>412</v>
      </c>
      <c r="C273" s="4" t="s">
        <v>410</v>
      </c>
      <c r="D273" s="4" t="s">
        <v>413</v>
      </c>
      <c r="E273" s="3" t="s">
        <v>14</v>
      </c>
      <c r="F273" s="7" t="s">
        <v>15</v>
      </c>
      <c r="G273" s="3" t="s">
        <v>16</v>
      </c>
      <c r="H273" s="3"/>
      <c r="I273" s="3"/>
      <c r="J273" s="4"/>
      <c r="K273" s="27">
        <v>3</v>
      </c>
      <c r="L273" s="5"/>
      <c r="M273" s="1"/>
      <c r="N273"/>
    </row>
    <row r="274" spans="1:14" ht="90" customHeight="1" x14ac:dyDescent="0.25">
      <c r="A274" s="21">
        <v>46022</v>
      </c>
      <c r="B274" s="3" t="s">
        <v>414</v>
      </c>
      <c r="C274" s="4" t="s">
        <v>410</v>
      </c>
      <c r="D274" s="4" t="s">
        <v>415</v>
      </c>
      <c r="E274" s="3" t="s">
        <v>14</v>
      </c>
      <c r="F274" s="7" t="s">
        <v>15</v>
      </c>
      <c r="G274" s="3" t="s">
        <v>16</v>
      </c>
      <c r="H274" s="3"/>
      <c r="I274" s="3"/>
      <c r="J274" s="4"/>
      <c r="K274" s="27"/>
      <c r="L274" s="5"/>
      <c r="M274" s="1"/>
      <c r="N274"/>
    </row>
    <row r="275" spans="1:14" ht="90" customHeight="1" x14ac:dyDescent="0.25">
      <c r="A275" s="21">
        <v>46022</v>
      </c>
      <c r="B275" s="3" t="s">
        <v>416</v>
      </c>
      <c r="C275" s="4" t="s">
        <v>410</v>
      </c>
      <c r="D275" s="4" t="s">
        <v>417</v>
      </c>
      <c r="E275" s="3" t="s">
        <v>14</v>
      </c>
      <c r="F275" s="7" t="s">
        <v>15</v>
      </c>
      <c r="G275" s="3" t="s">
        <v>16</v>
      </c>
      <c r="H275" s="3"/>
      <c r="I275" s="3"/>
      <c r="J275" s="4"/>
      <c r="K275" s="27"/>
      <c r="L275" s="5"/>
      <c r="M275" s="1"/>
      <c r="N275"/>
    </row>
    <row r="276" spans="1:14" ht="90" customHeight="1" x14ac:dyDescent="0.25">
      <c r="A276" s="21">
        <v>46022</v>
      </c>
      <c r="B276" s="3" t="s">
        <v>418</v>
      </c>
      <c r="C276" s="4" t="s">
        <v>410</v>
      </c>
      <c r="D276" s="4" t="s">
        <v>419</v>
      </c>
      <c r="E276" s="3" t="s">
        <v>14</v>
      </c>
      <c r="F276" s="7" t="s">
        <v>15</v>
      </c>
      <c r="G276" s="3" t="s">
        <v>16</v>
      </c>
      <c r="H276" s="3"/>
      <c r="I276" s="3"/>
      <c r="J276" s="4"/>
      <c r="K276" s="27"/>
      <c r="L276" s="5"/>
      <c r="M276" s="1"/>
      <c r="N276"/>
    </row>
    <row r="277" spans="1:14" ht="90" customHeight="1" x14ac:dyDescent="0.25">
      <c r="A277" s="21">
        <v>46022</v>
      </c>
      <c r="B277" s="3" t="s">
        <v>420</v>
      </c>
      <c r="C277" s="4" t="s">
        <v>410</v>
      </c>
      <c r="D277" s="4" t="s">
        <v>421</v>
      </c>
      <c r="E277" s="3" t="s">
        <v>14</v>
      </c>
      <c r="F277" s="7" t="s">
        <v>15</v>
      </c>
      <c r="G277" s="3" t="s">
        <v>16</v>
      </c>
      <c r="H277" s="3"/>
      <c r="I277" s="3"/>
      <c r="J277" s="4"/>
      <c r="K277" s="27">
        <v>0</v>
      </c>
      <c r="L277" s="5"/>
      <c r="M277" s="1"/>
      <c r="N277"/>
    </row>
    <row r="278" spans="1:14" ht="90" customHeight="1" x14ac:dyDescent="0.25">
      <c r="A278" s="21">
        <v>46022</v>
      </c>
      <c r="B278" s="3" t="s">
        <v>422</v>
      </c>
      <c r="C278" s="4" t="s">
        <v>410</v>
      </c>
      <c r="D278" s="4" t="s">
        <v>423</v>
      </c>
      <c r="E278" s="3" t="s">
        <v>14</v>
      </c>
      <c r="F278" s="7" t="s">
        <v>15</v>
      </c>
      <c r="G278" s="3" t="s">
        <v>16</v>
      </c>
      <c r="H278" s="3"/>
      <c r="I278" s="3"/>
      <c r="J278" s="4"/>
      <c r="K278" s="27">
        <v>34</v>
      </c>
      <c r="L278" s="5"/>
      <c r="M278" s="1"/>
      <c r="N278"/>
    </row>
    <row r="279" spans="1:14" ht="90" customHeight="1" x14ac:dyDescent="0.25">
      <c r="A279" s="21">
        <v>46022</v>
      </c>
      <c r="B279" s="3" t="s">
        <v>424</v>
      </c>
      <c r="C279" s="4" t="s">
        <v>410</v>
      </c>
      <c r="D279" s="4" t="s">
        <v>425</v>
      </c>
      <c r="E279" s="3" t="s">
        <v>14</v>
      </c>
      <c r="F279" s="7" t="s">
        <v>15</v>
      </c>
      <c r="G279" s="3" t="s">
        <v>16</v>
      </c>
      <c r="H279" s="3"/>
      <c r="I279" s="3"/>
      <c r="J279" s="4"/>
      <c r="K279" s="27">
        <v>34</v>
      </c>
      <c r="L279" s="5"/>
      <c r="M279" s="1"/>
      <c r="N279"/>
    </row>
    <row r="280" spans="1:14" ht="90" customHeight="1" x14ac:dyDescent="0.25">
      <c r="A280" s="21">
        <v>46022</v>
      </c>
      <c r="B280" s="3" t="s">
        <v>426</v>
      </c>
      <c r="C280" s="4" t="s">
        <v>410</v>
      </c>
      <c r="D280" s="4" t="s">
        <v>427</v>
      </c>
      <c r="E280" s="3" t="s">
        <v>14</v>
      </c>
      <c r="F280" s="7" t="s">
        <v>15</v>
      </c>
      <c r="G280" s="3" t="s">
        <v>16</v>
      </c>
      <c r="H280" s="3"/>
      <c r="I280" s="3"/>
      <c r="J280" s="4"/>
      <c r="K280" s="27">
        <v>0</v>
      </c>
      <c r="L280" s="5"/>
      <c r="M280" s="1"/>
      <c r="N280"/>
    </row>
    <row r="281" spans="1:14" ht="90" customHeight="1" x14ac:dyDescent="0.25">
      <c r="A281" s="21">
        <v>46022</v>
      </c>
      <c r="B281" s="3" t="s">
        <v>428</v>
      </c>
      <c r="C281" s="4" t="s">
        <v>429</v>
      </c>
      <c r="D281" s="4" t="s">
        <v>430</v>
      </c>
      <c r="E281" s="3" t="s">
        <v>14</v>
      </c>
      <c r="F281" s="7" t="s">
        <v>15</v>
      </c>
      <c r="G281" s="3"/>
      <c r="H281" s="3"/>
      <c r="I281" s="3"/>
      <c r="J281" s="4" t="s">
        <v>431</v>
      </c>
      <c r="K281" s="26">
        <v>0</v>
      </c>
      <c r="L281" s="5" t="s">
        <v>19</v>
      </c>
      <c r="M281" s="1"/>
      <c r="N281"/>
    </row>
    <row r="282" spans="1:14" ht="90" customHeight="1" x14ac:dyDescent="0.25">
      <c r="A282" s="21">
        <v>46022</v>
      </c>
      <c r="B282" s="3" t="s">
        <v>428</v>
      </c>
      <c r="C282" s="4" t="s">
        <v>429</v>
      </c>
      <c r="D282" s="4" t="s">
        <v>430</v>
      </c>
      <c r="E282" s="3" t="s">
        <v>14</v>
      </c>
      <c r="F282" s="7" t="s">
        <v>15</v>
      </c>
      <c r="G282" s="3"/>
      <c r="H282" s="3"/>
      <c r="I282" s="3"/>
      <c r="J282" s="4" t="s">
        <v>432</v>
      </c>
      <c r="K282" s="26">
        <v>0</v>
      </c>
      <c r="L282" s="5" t="s">
        <v>19</v>
      </c>
      <c r="M282" s="1"/>
      <c r="N282"/>
    </row>
    <row r="283" spans="1:14" ht="90" customHeight="1" x14ac:dyDescent="0.25">
      <c r="A283" s="21">
        <v>46022</v>
      </c>
      <c r="B283" s="3" t="s">
        <v>433</v>
      </c>
      <c r="C283" s="4" t="s">
        <v>429</v>
      </c>
      <c r="D283" s="4" t="s">
        <v>434</v>
      </c>
      <c r="E283" s="3" t="s">
        <v>14</v>
      </c>
      <c r="F283" s="7" t="s">
        <v>15</v>
      </c>
      <c r="G283" s="3"/>
      <c r="H283" s="3"/>
      <c r="I283" s="3"/>
      <c r="J283" s="4" t="s">
        <v>431</v>
      </c>
      <c r="K283" s="30">
        <v>0.59589999999999999</v>
      </c>
      <c r="L283" s="5"/>
      <c r="M283" s="1"/>
      <c r="N283"/>
    </row>
    <row r="284" spans="1:14" ht="90" customHeight="1" x14ac:dyDescent="0.25">
      <c r="A284" s="21">
        <v>46022</v>
      </c>
      <c r="B284" s="3" t="s">
        <v>433</v>
      </c>
      <c r="C284" s="4" t="s">
        <v>429</v>
      </c>
      <c r="D284" s="4" t="s">
        <v>434</v>
      </c>
      <c r="E284" s="3" t="s">
        <v>14</v>
      </c>
      <c r="F284" s="7" t="s">
        <v>15</v>
      </c>
      <c r="G284" s="3"/>
      <c r="H284" s="3"/>
      <c r="I284" s="3"/>
      <c r="J284" s="4" t="s">
        <v>432</v>
      </c>
      <c r="K284" s="30">
        <v>0.58540000000000003</v>
      </c>
      <c r="L284" s="5"/>
      <c r="M284" s="1"/>
      <c r="N284"/>
    </row>
    <row r="285" spans="1:14" ht="90" customHeight="1" x14ac:dyDescent="0.25">
      <c r="A285" s="21">
        <v>46022</v>
      </c>
      <c r="B285" s="3" t="s">
        <v>435</v>
      </c>
      <c r="C285" s="4" t="s">
        <v>429</v>
      </c>
      <c r="D285" s="4" t="s">
        <v>436</v>
      </c>
      <c r="E285" s="3" t="s">
        <v>14</v>
      </c>
      <c r="F285" s="7" t="s">
        <v>15</v>
      </c>
      <c r="G285" s="3"/>
      <c r="H285" s="3"/>
      <c r="I285" s="3"/>
      <c r="J285" s="4" t="s">
        <v>431</v>
      </c>
      <c r="K285" s="30">
        <v>0.81689999999999996</v>
      </c>
      <c r="L285" s="5"/>
      <c r="M285" s="1"/>
      <c r="N285"/>
    </row>
    <row r="286" spans="1:14" ht="90" customHeight="1" x14ac:dyDescent="0.25">
      <c r="A286" s="21">
        <v>46022</v>
      </c>
      <c r="B286" s="3" t="s">
        <v>435</v>
      </c>
      <c r="C286" s="4" t="s">
        <v>429</v>
      </c>
      <c r="D286" s="4" t="s">
        <v>436</v>
      </c>
      <c r="E286" s="3" t="s">
        <v>14</v>
      </c>
      <c r="F286" s="7" t="s">
        <v>15</v>
      </c>
      <c r="G286" s="3"/>
      <c r="H286" s="3"/>
      <c r="I286" s="3"/>
      <c r="J286" s="4" t="s">
        <v>432</v>
      </c>
      <c r="K286" s="30">
        <v>0.80710000000000004</v>
      </c>
      <c r="L286" s="5"/>
      <c r="M286" s="1"/>
      <c r="N286"/>
    </row>
    <row r="287" spans="1:14" ht="90" customHeight="1" x14ac:dyDescent="0.25">
      <c r="A287" s="21">
        <v>46022</v>
      </c>
      <c r="B287" s="3" t="s">
        <v>437</v>
      </c>
      <c r="C287" s="4" t="s">
        <v>438</v>
      </c>
      <c r="D287" s="4" t="s">
        <v>439</v>
      </c>
      <c r="E287" s="3" t="s">
        <v>14</v>
      </c>
      <c r="F287" s="7" t="s">
        <v>15</v>
      </c>
      <c r="G287" s="3"/>
      <c r="H287" s="3"/>
      <c r="I287" s="3"/>
      <c r="J287" s="4" t="s">
        <v>431</v>
      </c>
      <c r="K287" s="33">
        <v>0</v>
      </c>
      <c r="L287" s="5" t="s">
        <v>19</v>
      </c>
      <c r="M287" s="1"/>
      <c r="N287"/>
    </row>
    <row r="288" spans="1:14" ht="90" customHeight="1" x14ac:dyDescent="0.25">
      <c r="A288" s="21">
        <v>46022</v>
      </c>
      <c r="B288" s="3" t="s">
        <v>437</v>
      </c>
      <c r="C288" s="4" t="s">
        <v>438</v>
      </c>
      <c r="D288" s="4" t="s">
        <v>439</v>
      </c>
      <c r="E288" s="3" t="s">
        <v>14</v>
      </c>
      <c r="F288" s="7" t="s">
        <v>15</v>
      </c>
      <c r="G288" s="3"/>
      <c r="H288" s="3"/>
      <c r="I288" s="3"/>
      <c r="J288" s="4" t="s">
        <v>432</v>
      </c>
      <c r="K288" s="33">
        <v>0</v>
      </c>
      <c r="L288" s="5" t="s">
        <v>19</v>
      </c>
      <c r="M288" s="1"/>
      <c r="N288"/>
    </row>
    <row r="289" spans="1:14" ht="90" customHeight="1" x14ac:dyDescent="0.25">
      <c r="A289" s="21">
        <v>46022</v>
      </c>
      <c r="B289" s="3" t="s">
        <v>440</v>
      </c>
      <c r="C289" s="4" t="s">
        <v>438</v>
      </c>
      <c r="D289" s="4" t="s">
        <v>441</v>
      </c>
      <c r="E289" s="3" t="s">
        <v>14</v>
      </c>
      <c r="F289" s="7" t="s">
        <v>15</v>
      </c>
      <c r="G289" s="3"/>
      <c r="H289" s="3"/>
      <c r="J289" s="4" t="s">
        <v>431</v>
      </c>
      <c r="K289" s="30">
        <v>0.66549999999999998</v>
      </c>
      <c r="L289" s="5"/>
      <c r="M289" s="1"/>
      <c r="N289"/>
    </row>
    <row r="290" spans="1:14" ht="90" customHeight="1" x14ac:dyDescent="0.25">
      <c r="A290" s="21">
        <v>46022</v>
      </c>
      <c r="B290" s="3" t="s">
        <v>440</v>
      </c>
      <c r="C290" s="4" t="s">
        <v>438</v>
      </c>
      <c r="D290" s="4" t="s">
        <v>441</v>
      </c>
      <c r="E290" s="3" t="s">
        <v>14</v>
      </c>
      <c r="F290" s="7" t="s">
        <v>15</v>
      </c>
      <c r="G290" s="3"/>
      <c r="H290" s="3"/>
      <c r="I290" s="3"/>
      <c r="J290" s="4" t="s">
        <v>432</v>
      </c>
      <c r="K290" s="30">
        <v>0.64580000000000004</v>
      </c>
      <c r="L290" s="5"/>
      <c r="M290" s="1"/>
      <c r="N290"/>
    </row>
    <row r="291" spans="1:14" ht="90" customHeight="1" x14ac:dyDescent="0.25">
      <c r="A291" s="21">
        <v>46022</v>
      </c>
      <c r="B291" s="3" t="s">
        <v>442</v>
      </c>
      <c r="C291" s="4" t="s">
        <v>438</v>
      </c>
      <c r="D291" s="4" t="s">
        <v>443</v>
      </c>
      <c r="E291" s="3" t="s">
        <v>14</v>
      </c>
      <c r="F291" s="7" t="s">
        <v>15</v>
      </c>
      <c r="G291" s="3"/>
      <c r="H291" s="3"/>
      <c r="I291" s="3"/>
      <c r="J291" s="4" t="s">
        <v>431</v>
      </c>
      <c r="K291" s="30">
        <v>0.87450000000000006</v>
      </c>
      <c r="L291" s="5"/>
      <c r="M291" s="1"/>
      <c r="N291"/>
    </row>
    <row r="292" spans="1:14" ht="90" customHeight="1" x14ac:dyDescent="0.25">
      <c r="A292" s="21">
        <v>46022</v>
      </c>
      <c r="B292" s="3" t="s">
        <v>442</v>
      </c>
      <c r="C292" s="4" t="s">
        <v>438</v>
      </c>
      <c r="D292" s="4" t="s">
        <v>443</v>
      </c>
      <c r="E292" s="3" t="s">
        <v>14</v>
      </c>
      <c r="F292" s="7" t="s">
        <v>15</v>
      </c>
      <c r="G292" s="3"/>
      <c r="H292" s="3"/>
      <c r="I292" s="3"/>
      <c r="J292" s="4" t="s">
        <v>432</v>
      </c>
      <c r="K292" s="30">
        <v>0.86480000000000001</v>
      </c>
      <c r="L292" s="5"/>
      <c r="M292" s="1"/>
      <c r="N292"/>
    </row>
    <row r="293" spans="1:14" ht="90" customHeight="1" x14ac:dyDescent="0.25">
      <c r="A293" s="21">
        <v>46022</v>
      </c>
      <c r="B293" s="3" t="s">
        <v>444</v>
      </c>
      <c r="C293" s="4" t="s">
        <v>445</v>
      </c>
      <c r="D293" s="4" t="s">
        <v>446</v>
      </c>
      <c r="E293" s="3" t="s">
        <v>14</v>
      </c>
      <c r="F293" s="7" t="s">
        <v>15</v>
      </c>
      <c r="G293" s="3" t="s">
        <v>16</v>
      </c>
      <c r="H293" s="3"/>
      <c r="I293" s="3"/>
      <c r="J293" s="4"/>
      <c r="K293" s="26" t="s">
        <v>248</v>
      </c>
      <c r="L293" s="5" t="s">
        <v>19</v>
      </c>
      <c r="M293" s="1"/>
      <c r="N293"/>
    </row>
    <row r="294" spans="1:14" ht="90" customHeight="1" x14ac:dyDescent="0.25">
      <c r="A294" s="21">
        <v>46022</v>
      </c>
      <c r="B294" s="3" t="s">
        <v>447</v>
      </c>
      <c r="C294" s="4" t="s">
        <v>445</v>
      </c>
      <c r="D294" s="4" t="s">
        <v>448</v>
      </c>
      <c r="E294" s="3" t="s">
        <v>14</v>
      </c>
      <c r="F294" s="7" t="s">
        <v>15</v>
      </c>
      <c r="G294" s="3" t="s">
        <v>16</v>
      </c>
      <c r="H294" s="3"/>
      <c r="I294" s="3"/>
      <c r="J294" s="4"/>
      <c r="K294" s="30">
        <v>0.47049999999999997</v>
      </c>
      <c r="L294" s="5"/>
      <c r="M294" s="1"/>
      <c r="N294"/>
    </row>
    <row r="295" spans="1:14" ht="90" customHeight="1" x14ac:dyDescent="0.25">
      <c r="A295" s="21">
        <v>46022</v>
      </c>
      <c r="B295" s="3" t="s">
        <v>449</v>
      </c>
      <c r="C295" s="4" t="s">
        <v>445</v>
      </c>
      <c r="D295" s="4" t="s">
        <v>450</v>
      </c>
      <c r="E295" s="3" t="s">
        <v>14</v>
      </c>
      <c r="F295" s="7" t="s">
        <v>15</v>
      </c>
      <c r="G295" s="3" t="s">
        <v>16</v>
      </c>
      <c r="H295" s="3"/>
      <c r="I295" s="3"/>
      <c r="J295" s="4"/>
      <c r="K295" s="30">
        <v>0.79730000000000001</v>
      </c>
      <c r="L295" s="5"/>
      <c r="M295" s="1"/>
      <c r="N295"/>
    </row>
    <row r="296" spans="1:14" ht="90" customHeight="1" x14ac:dyDescent="0.25">
      <c r="A296" s="21">
        <v>46022</v>
      </c>
      <c r="B296" s="3" t="s">
        <v>451</v>
      </c>
      <c r="C296" s="4" t="s">
        <v>452</v>
      </c>
      <c r="D296" s="4" t="s">
        <v>453</v>
      </c>
      <c r="E296" s="3" t="s">
        <v>14</v>
      </c>
      <c r="F296" s="7" t="s">
        <v>15</v>
      </c>
      <c r="G296" s="3" t="s">
        <v>16</v>
      </c>
      <c r="H296" s="3"/>
      <c r="I296" s="3"/>
      <c r="J296" s="4"/>
      <c r="K296" s="27"/>
      <c r="L296" s="5"/>
      <c r="M296" s="1"/>
      <c r="N296"/>
    </row>
    <row r="297" spans="1:14" ht="90" customHeight="1" x14ac:dyDescent="0.25">
      <c r="A297" s="21">
        <v>46022</v>
      </c>
      <c r="B297" s="3" t="s">
        <v>454</v>
      </c>
      <c r="C297" s="4" t="s">
        <v>452</v>
      </c>
      <c r="D297" s="4" t="s">
        <v>455</v>
      </c>
      <c r="E297" s="3" t="s">
        <v>14</v>
      </c>
      <c r="F297" s="7" t="s">
        <v>15</v>
      </c>
      <c r="G297" s="3" t="s">
        <v>16</v>
      </c>
      <c r="H297" s="3"/>
      <c r="I297" s="3"/>
      <c r="J297" s="4"/>
      <c r="K297" s="27">
        <v>31</v>
      </c>
      <c r="L297" s="5"/>
      <c r="M297" s="1"/>
      <c r="N297"/>
    </row>
    <row r="298" spans="1:14" ht="90" customHeight="1" x14ac:dyDescent="0.25">
      <c r="A298" s="21">
        <v>46022</v>
      </c>
      <c r="B298" s="3" t="s">
        <v>456</v>
      </c>
      <c r="C298" s="4" t="s">
        <v>452</v>
      </c>
      <c r="D298" s="4" t="s">
        <v>457</v>
      </c>
      <c r="E298" s="3" t="s">
        <v>14</v>
      </c>
      <c r="F298" s="7" t="s">
        <v>15</v>
      </c>
      <c r="G298" s="3" t="s">
        <v>16</v>
      </c>
      <c r="H298" s="3"/>
      <c r="I298" s="3"/>
      <c r="J298" s="4"/>
      <c r="K298" s="30">
        <v>0.7218</v>
      </c>
      <c r="L298" s="5"/>
      <c r="M298" s="1"/>
      <c r="N298"/>
    </row>
    <row r="299" spans="1:14" ht="90" customHeight="1" x14ac:dyDescent="0.25">
      <c r="A299" s="21">
        <v>46022</v>
      </c>
      <c r="B299" s="3" t="s">
        <v>458</v>
      </c>
      <c r="C299" s="4" t="s">
        <v>452</v>
      </c>
      <c r="D299" s="4" t="s">
        <v>459</v>
      </c>
      <c r="E299" s="3" t="s">
        <v>14</v>
      </c>
      <c r="F299" s="7" t="s">
        <v>15</v>
      </c>
      <c r="G299" s="3" t="s">
        <v>16</v>
      </c>
      <c r="H299" s="3"/>
      <c r="I299" s="3"/>
      <c r="J299" s="4"/>
      <c r="K299" s="30">
        <v>0.65329999999999999</v>
      </c>
      <c r="L299" s="5"/>
      <c r="M299" s="1"/>
      <c r="N299"/>
    </row>
    <row r="300" spans="1:14" ht="90" customHeight="1" x14ac:dyDescent="0.25">
      <c r="A300" s="21">
        <v>46022</v>
      </c>
      <c r="B300" s="3" t="s">
        <v>460</v>
      </c>
      <c r="C300" s="4" t="s">
        <v>452</v>
      </c>
      <c r="D300" s="4" t="s">
        <v>461</v>
      </c>
      <c r="E300" s="3" t="s">
        <v>14</v>
      </c>
      <c r="F300" s="7" t="s">
        <v>15</v>
      </c>
      <c r="G300" s="3" t="s">
        <v>16</v>
      </c>
      <c r="H300" s="3"/>
      <c r="I300" s="3"/>
      <c r="J300" s="4"/>
      <c r="K300" s="30">
        <v>0.93430000000000002</v>
      </c>
      <c r="L300" s="5"/>
      <c r="M300" s="1"/>
      <c r="N300"/>
    </row>
    <row r="301" spans="1:14" ht="90" customHeight="1" x14ac:dyDescent="0.25">
      <c r="A301" s="21">
        <v>46022</v>
      </c>
      <c r="B301" s="3" t="s">
        <v>462</v>
      </c>
      <c r="C301" s="4" t="s">
        <v>452</v>
      </c>
      <c r="D301" s="4" t="s">
        <v>463</v>
      </c>
      <c r="E301" s="3" t="s">
        <v>14</v>
      </c>
      <c r="F301" s="7" t="s">
        <v>15</v>
      </c>
      <c r="G301" s="3" t="s">
        <v>16</v>
      </c>
      <c r="H301" s="3"/>
      <c r="I301" s="3"/>
      <c r="J301" s="4"/>
      <c r="K301" s="30">
        <v>0.86670000000000003</v>
      </c>
      <c r="L301" s="5"/>
      <c r="M301" s="1"/>
      <c r="N301"/>
    </row>
    <row r="302" spans="1:14" ht="90" customHeight="1" x14ac:dyDescent="0.25">
      <c r="A302" s="21">
        <v>46022</v>
      </c>
      <c r="B302" s="3" t="s">
        <v>464</v>
      </c>
      <c r="C302" s="4" t="s">
        <v>465</v>
      </c>
      <c r="D302" s="4" t="s">
        <v>466</v>
      </c>
      <c r="E302" s="3" t="s">
        <v>14</v>
      </c>
      <c r="F302" s="7" t="s">
        <v>15</v>
      </c>
      <c r="G302" s="3" t="s">
        <v>16</v>
      </c>
      <c r="H302" s="3" t="s">
        <v>248</v>
      </c>
      <c r="I302" s="3"/>
      <c r="J302" s="4"/>
      <c r="K302" s="26"/>
      <c r="L302" s="5" t="s">
        <v>19</v>
      </c>
      <c r="M302" s="1"/>
      <c r="N302"/>
    </row>
    <row r="303" spans="1:14" ht="90" customHeight="1" x14ac:dyDescent="0.25">
      <c r="A303" s="21">
        <v>46022</v>
      </c>
      <c r="B303" s="3" t="s">
        <v>467</v>
      </c>
      <c r="C303" s="4" t="s">
        <v>468</v>
      </c>
      <c r="D303" s="4" t="s">
        <v>469</v>
      </c>
      <c r="E303" s="3" t="s">
        <v>14</v>
      </c>
      <c r="F303" s="7" t="s">
        <v>15</v>
      </c>
      <c r="G303" s="3" t="s">
        <v>16</v>
      </c>
      <c r="H303" s="3" t="s">
        <v>248</v>
      </c>
      <c r="I303" s="3"/>
      <c r="J303" s="4"/>
      <c r="K303" s="26"/>
      <c r="L303" s="5" t="s">
        <v>19</v>
      </c>
      <c r="M303" s="1"/>
      <c r="N303"/>
    </row>
    <row r="304" spans="1:14" ht="90" customHeight="1" x14ac:dyDescent="0.25">
      <c r="A304" s="21">
        <v>46022</v>
      </c>
      <c r="B304" s="3" t="s">
        <v>470</v>
      </c>
      <c r="C304" s="4" t="s">
        <v>471</v>
      </c>
      <c r="D304" s="4" t="s">
        <v>472</v>
      </c>
      <c r="E304" s="3" t="s">
        <v>14</v>
      </c>
      <c r="F304" s="7" t="s">
        <v>15</v>
      </c>
      <c r="G304" s="3" t="s">
        <v>248</v>
      </c>
      <c r="H304" s="3" t="s">
        <v>248</v>
      </c>
      <c r="I304" s="3"/>
      <c r="J304" s="4" t="s">
        <v>248</v>
      </c>
      <c r="K304" s="26"/>
      <c r="L304" s="5" t="s">
        <v>19</v>
      </c>
      <c r="M304" s="1"/>
      <c r="N304"/>
    </row>
    <row r="305" spans="1:14" ht="90" customHeight="1" x14ac:dyDescent="0.25">
      <c r="A305" s="21">
        <v>46022</v>
      </c>
      <c r="B305" s="3" t="s">
        <v>473</v>
      </c>
      <c r="C305" s="4" t="s">
        <v>474</v>
      </c>
      <c r="D305" s="4" t="s">
        <v>475</v>
      </c>
      <c r="E305" s="3" t="s">
        <v>14</v>
      </c>
      <c r="F305" s="7" t="s">
        <v>15</v>
      </c>
      <c r="G305" s="3" t="s">
        <v>16</v>
      </c>
      <c r="H305" s="3" t="s">
        <v>248</v>
      </c>
      <c r="I305" s="3"/>
      <c r="J305" s="4"/>
      <c r="K305" s="26"/>
      <c r="L305" s="5" t="s">
        <v>19</v>
      </c>
      <c r="M305" s="1"/>
      <c r="N305"/>
    </row>
    <row r="306" spans="1:14" ht="90" customHeight="1" x14ac:dyDescent="0.25">
      <c r="A306" s="21">
        <v>46022</v>
      </c>
      <c r="B306" s="3" t="s">
        <v>476</v>
      </c>
      <c r="C306" s="4" t="s">
        <v>474</v>
      </c>
      <c r="D306" s="4" t="s">
        <v>477</v>
      </c>
      <c r="E306" s="3" t="s">
        <v>14</v>
      </c>
      <c r="F306" s="7" t="s">
        <v>15</v>
      </c>
      <c r="G306" s="3" t="s">
        <v>16</v>
      </c>
      <c r="H306" s="3" t="s">
        <v>248</v>
      </c>
      <c r="I306" s="3"/>
      <c r="J306" s="4"/>
      <c r="K306" s="26"/>
      <c r="L306" s="5" t="s">
        <v>19</v>
      </c>
      <c r="M306" s="1"/>
      <c r="N306"/>
    </row>
    <row r="307" spans="1:14" ht="90" customHeight="1" x14ac:dyDescent="0.25">
      <c r="A307" s="21">
        <v>46022</v>
      </c>
      <c r="B307" s="3" t="s">
        <v>478</v>
      </c>
      <c r="C307" s="4" t="s">
        <v>474</v>
      </c>
      <c r="D307" s="4" t="s">
        <v>479</v>
      </c>
      <c r="E307" s="3" t="s">
        <v>14</v>
      </c>
      <c r="F307" s="7" t="s">
        <v>15</v>
      </c>
      <c r="G307" s="3" t="s">
        <v>16</v>
      </c>
      <c r="H307" s="3" t="s">
        <v>248</v>
      </c>
      <c r="I307" s="3"/>
      <c r="J307" s="4"/>
      <c r="K307" s="26"/>
      <c r="L307" s="5" t="s">
        <v>19</v>
      </c>
      <c r="M307" s="1"/>
      <c r="N307"/>
    </row>
    <row r="308" spans="1:14" ht="90" customHeight="1" x14ac:dyDescent="0.25">
      <c r="A308" s="21">
        <v>46022</v>
      </c>
      <c r="B308" s="3" t="s">
        <v>480</v>
      </c>
      <c r="C308" s="4" t="s">
        <v>474</v>
      </c>
      <c r="D308" s="4" t="s">
        <v>481</v>
      </c>
      <c r="E308" s="3" t="s">
        <v>14</v>
      </c>
      <c r="F308" s="7" t="s">
        <v>15</v>
      </c>
      <c r="G308" s="3" t="s">
        <v>16</v>
      </c>
      <c r="H308" s="3" t="s">
        <v>248</v>
      </c>
      <c r="I308" s="3"/>
      <c r="J308" s="4"/>
      <c r="K308" s="26"/>
      <c r="L308" s="5" t="s">
        <v>19</v>
      </c>
      <c r="M308" s="1"/>
      <c r="N308"/>
    </row>
    <row r="309" spans="1:14" ht="90" customHeight="1" x14ac:dyDescent="0.25">
      <c r="A309" s="21">
        <v>46022</v>
      </c>
      <c r="B309" s="3" t="s">
        <v>482</v>
      </c>
      <c r="C309" s="4" t="s">
        <v>474</v>
      </c>
      <c r="D309" s="4" t="s">
        <v>209</v>
      </c>
      <c r="E309" s="3" t="s">
        <v>14</v>
      </c>
      <c r="F309" s="7" t="s">
        <v>15</v>
      </c>
      <c r="G309" s="3" t="s">
        <v>16</v>
      </c>
      <c r="H309" s="3" t="s">
        <v>248</v>
      </c>
      <c r="I309" s="3"/>
      <c r="J309" s="4"/>
      <c r="K309" s="26"/>
      <c r="L309" s="5" t="s">
        <v>19</v>
      </c>
      <c r="M309" s="1"/>
      <c r="N309"/>
    </row>
    <row r="310" spans="1:14" ht="90" customHeight="1" x14ac:dyDescent="0.25">
      <c r="A310" s="21">
        <v>46022</v>
      </c>
      <c r="B310" s="3" t="s">
        <v>483</v>
      </c>
      <c r="C310" s="4" t="s">
        <v>484</v>
      </c>
      <c r="D310" s="4" t="s">
        <v>485</v>
      </c>
      <c r="E310" s="3" t="s">
        <v>14</v>
      </c>
      <c r="F310" s="7" t="s">
        <v>15</v>
      </c>
      <c r="G310" s="3" t="s">
        <v>16</v>
      </c>
      <c r="H310" s="3" t="s">
        <v>248</v>
      </c>
      <c r="I310" s="3"/>
      <c r="J310" s="4"/>
      <c r="K310" s="26"/>
      <c r="L310" s="5" t="s">
        <v>19</v>
      </c>
      <c r="M310" s="1"/>
      <c r="N310"/>
    </row>
    <row r="311" spans="1:14" ht="90" customHeight="1" x14ac:dyDescent="0.25">
      <c r="A311" s="21">
        <v>46022</v>
      </c>
      <c r="B311" s="3" t="s">
        <v>486</v>
      </c>
      <c r="C311" s="4" t="s">
        <v>484</v>
      </c>
      <c r="D311" s="4" t="s">
        <v>487</v>
      </c>
      <c r="E311" s="3" t="s">
        <v>14</v>
      </c>
      <c r="F311" s="7" t="s">
        <v>15</v>
      </c>
      <c r="G311" s="3" t="s">
        <v>16</v>
      </c>
      <c r="H311" s="3" t="s">
        <v>248</v>
      </c>
      <c r="I311" s="3"/>
      <c r="J311" s="4"/>
      <c r="K311" s="26"/>
      <c r="L311" s="5" t="s">
        <v>19</v>
      </c>
      <c r="M311" s="1"/>
      <c r="N311"/>
    </row>
    <row r="312" spans="1:14" ht="90" customHeight="1" x14ac:dyDescent="0.25">
      <c r="A312" s="21">
        <v>46022</v>
      </c>
      <c r="B312" s="3" t="s">
        <v>488</v>
      </c>
      <c r="C312" s="4" t="s">
        <v>489</v>
      </c>
      <c r="D312" s="4" t="s">
        <v>490</v>
      </c>
      <c r="E312" s="3" t="s">
        <v>14</v>
      </c>
      <c r="F312" s="7" t="s">
        <v>15</v>
      </c>
      <c r="G312" s="3" t="s">
        <v>16</v>
      </c>
      <c r="H312" s="3" t="s">
        <v>248</v>
      </c>
      <c r="I312" s="3"/>
      <c r="J312" s="4"/>
      <c r="K312" s="26"/>
      <c r="L312" s="5" t="s">
        <v>19</v>
      </c>
      <c r="M312" s="1"/>
      <c r="N312"/>
    </row>
    <row r="313" spans="1:14" ht="90" customHeight="1" x14ac:dyDescent="0.25">
      <c r="A313" s="21">
        <v>46022</v>
      </c>
      <c r="B313" s="3" t="s">
        <v>491</v>
      </c>
      <c r="C313" s="4" t="s">
        <v>489</v>
      </c>
      <c r="D313" s="4" t="s">
        <v>487</v>
      </c>
      <c r="E313" s="3" t="s">
        <v>14</v>
      </c>
      <c r="F313" s="7" t="s">
        <v>15</v>
      </c>
      <c r="G313" s="3" t="s">
        <v>16</v>
      </c>
      <c r="H313" s="3" t="s">
        <v>248</v>
      </c>
      <c r="I313" s="3"/>
      <c r="J313" s="4"/>
      <c r="K313" s="26"/>
      <c r="L313" s="5" t="s">
        <v>19</v>
      </c>
      <c r="M313" s="1"/>
      <c r="N313"/>
    </row>
    <row r="314" spans="1:14" ht="90" customHeight="1" x14ac:dyDescent="0.25">
      <c r="A314" s="21">
        <v>46022</v>
      </c>
      <c r="B314" s="3" t="s">
        <v>492</v>
      </c>
      <c r="C314" s="4" t="s">
        <v>493</v>
      </c>
      <c r="D314" s="4" t="s">
        <v>494</v>
      </c>
      <c r="E314" s="3" t="s">
        <v>14</v>
      </c>
      <c r="F314" s="7" t="s">
        <v>15</v>
      </c>
      <c r="G314" s="3" t="s">
        <v>16</v>
      </c>
      <c r="H314" s="3" t="s">
        <v>248</v>
      </c>
      <c r="I314" s="3"/>
      <c r="J314" s="4"/>
      <c r="K314" s="26"/>
      <c r="L314" s="5" t="s">
        <v>495</v>
      </c>
      <c r="M314" s="1"/>
      <c r="N314"/>
    </row>
    <row r="315" spans="1:14" ht="90" customHeight="1" x14ac:dyDescent="0.25">
      <c r="A315" s="21">
        <v>46022</v>
      </c>
      <c r="B315" s="3" t="s">
        <v>496</v>
      </c>
      <c r="C315" s="4" t="s">
        <v>493</v>
      </c>
      <c r="D315" s="4" t="s">
        <v>497</v>
      </c>
      <c r="E315" s="3" t="s">
        <v>14</v>
      </c>
      <c r="F315" s="7" t="s">
        <v>15</v>
      </c>
      <c r="G315" s="3" t="s">
        <v>16</v>
      </c>
      <c r="H315" s="3" t="s">
        <v>248</v>
      </c>
      <c r="I315" s="3"/>
      <c r="J315" s="4"/>
      <c r="K315" s="26"/>
      <c r="L315" s="5" t="s">
        <v>495</v>
      </c>
      <c r="M315" s="1"/>
      <c r="N315"/>
    </row>
    <row r="316" spans="1:14" ht="90" customHeight="1" x14ac:dyDescent="0.25">
      <c r="A316" s="21">
        <v>46022</v>
      </c>
      <c r="B316" s="3" t="s">
        <v>498</v>
      </c>
      <c r="C316" s="4" t="s">
        <v>499</v>
      </c>
      <c r="D316" s="4" t="s">
        <v>500</v>
      </c>
      <c r="E316" s="3" t="s">
        <v>14</v>
      </c>
      <c r="F316" s="7" t="s">
        <v>15</v>
      </c>
      <c r="G316" s="3" t="s">
        <v>16</v>
      </c>
      <c r="H316" s="3"/>
      <c r="I316" s="3"/>
      <c r="J316" s="4" t="s">
        <v>501</v>
      </c>
      <c r="K316" s="26" t="s">
        <v>502</v>
      </c>
      <c r="L316" s="5" t="s">
        <v>503</v>
      </c>
      <c r="M316" s="1"/>
      <c r="N316"/>
    </row>
    <row r="317" spans="1:14" ht="90" customHeight="1" x14ac:dyDescent="0.25">
      <c r="A317" s="21">
        <v>46022</v>
      </c>
      <c r="B317" s="3" t="s">
        <v>504</v>
      </c>
      <c r="C317" s="4" t="s">
        <v>499</v>
      </c>
      <c r="D317" s="4" t="s">
        <v>505</v>
      </c>
      <c r="E317" s="3" t="s">
        <v>14</v>
      </c>
      <c r="F317" s="7" t="s">
        <v>15</v>
      </c>
      <c r="G317" s="3" t="s">
        <v>16</v>
      </c>
      <c r="H317" s="3"/>
      <c r="I317" s="3"/>
      <c r="J317" s="4" t="s">
        <v>501</v>
      </c>
      <c r="K317" s="25"/>
      <c r="L317" s="5" t="s">
        <v>19</v>
      </c>
      <c r="M317" s="1"/>
      <c r="N317"/>
    </row>
    <row r="318" spans="1:14" ht="90" customHeight="1" x14ac:dyDescent="0.25">
      <c r="A318" s="21">
        <v>46022</v>
      </c>
      <c r="B318" s="3" t="s">
        <v>506</v>
      </c>
      <c r="C318" s="4" t="s">
        <v>507</v>
      </c>
      <c r="D318" s="4" t="s">
        <v>508</v>
      </c>
      <c r="E318" s="3" t="s">
        <v>14</v>
      </c>
      <c r="F318" s="7" t="s">
        <v>15</v>
      </c>
      <c r="G318" s="3" t="s">
        <v>16</v>
      </c>
      <c r="H318" s="3"/>
      <c r="I318" s="3"/>
      <c r="J318" s="4" t="s">
        <v>501</v>
      </c>
      <c r="K318" s="31" t="s">
        <v>509</v>
      </c>
      <c r="L318" s="5" t="s">
        <v>19</v>
      </c>
      <c r="M318" s="1"/>
      <c r="N318"/>
    </row>
    <row r="319" spans="1:14" ht="90" customHeight="1" x14ac:dyDescent="0.25">
      <c r="A319" s="21">
        <v>46022</v>
      </c>
      <c r="B319" s="3" t="s">
        <v>510</v>
      </c>
      <c r="C319" s="4" t="s">
        <v>499</v>
      </c>
      <c r="D319" s="4" t="s">
        <v>511</v>
      </c>
      <c r="E319" s="3" t="s">
        <v>14</v>
      </c>
      <c r="F319" s="7" t="s">
        <v>15</v>
      </c>
      <c r="G319" s="3" t="s">
        <v>16</v>
      </c>
      <c r="H319" s="3"/>
      <c r="I319" s="3"/>
      <c r="J319" s="4" t="s">
        <v>501</v>
      </c>
      <c r="K319" s="31" t="s">
        <v>509</v>
      </c>
      <c r="L319" s="5" t="s">
        <v>19</v>
      </c>
      <c r="M319" s="1"/>
      <c r="N319"/>
    </row>
    <row r="320" spans="1:14" ht="90" customHeight="1" x14ac:dyDescent="0.25">
      <c r="A320" s="21">
        <v>46022</v>
      </c>
      <c r="B320" s="3" t="s">
        <v>512</v>
      </c>
      <c r="C320" s="4" t="s">
        <v>499</v>
      </c>
      <c r="D320" s="4" t="s">
        <v>513</v>
      </c>
      <c r="E320" s="3" t="s">
        <v>14</v>
      </c>
      <c r="F320" s="7" t="s">
        <v>15</v>
      </c>
      <c r="G320" s="3" t="s">
        <v>16</v>
      </c>
      <c r="H320" s="3"/>
      <c r="I320" s="3"/>
      <c r="J320" s="4" t="s">
        <v>501</v>
      </c>
      <c r="K320" s="31" t="s">
        <v>509</v>
      </c>
      <c r="L320" s="5" t="s">
        <v>19</v>
      </c>
      <c r="M320" s="1"/>
      <c r="N320"/>
    </row>
    <row r="321" spans="1:14" ht="90" customHeight="1" x14ac:dyDescent="0.25">
      <c r="A321" s="21">
        <v>46022</v>
      </c>
      <c r="B321" s="3" t="s">
        <v>514</v>
      </c>
      <c r="C321" s="4" t="s">
        <v>499</v>
      </c>
      <c r="D321" s="4" t="s">
        <v>515</v>
      </c>
      <c r="E321" s="3" t="s">
        <v>14</v>
      </c>
      <c r="F321" s="7" t="s">
        <v>15</v>
      </c>
      <c r="G321" s="3" t="s">
        <v>16</v>
      </c>
      <c r="H321" s="3"/>
      <c r="I321" s="3"/>
      <c r="J321" s="4" t="s">
        <v>501</v>
      </c>
      <c r="K321" s="31" t="s">
        <v>516</v>
      </c>
      <c r="L321" s="5" t="s">
        <v>19</v>
      </c>
      <c r="M321" s="1"/>
      <c r="N321"/>
    </row>
    <row r="322" spans="1:14" ht="90" customHeight="1" x14ac:dyDescent="0.25">
      <c r="A322" s="21">
        <v>46022</v>
      </c>
      <c r="B322" s="3" t="s">
        <v>517</v>
      </c>
      <c r="C322" s="4" t="s">
        <v>518</v>
      </c>
      <c r="D322" s="4" t="s">
        <v>519</v>
      </c>
      <c r="E322" s="3" t="s">
        <v>14</v>
      </c>
      <c r="F322" s="7" t="s">
        <v>15</v>
      </c>
      <c r="G322" s="3" t="s">
        <v>16</v>
      </c>
      <c r="H322" s="3"/>
      <c r="I322" s="3"/>
      <c r="J322" s="4" t="s">
        <v>520</v>
      </c>
      <c r="K322" s="34" t="s">
        <v>579</v>
      </c>
      <c r="L322" s="12" t="s">
        <v>503</v>
      </c>
      <c r="M322" s="1"/>
      <c r="N322"/>
    </row>
    <row r="323" spans="1:14" ht="90" customHeight="1" x14ac:dyDescent="0.25">
      <c r="A323" s="21">
        <v>46022</v>
      </c>
      <c r="B323" s="3" t="s">
        <v>521</v>
      </c>
      <c r="C323" s="4" t="s">
        <v>518</v>
      </c>
      <c r="D323" s="4" t="s">
        <v>522</v>
      </c>
      <c r="E323" s="3" t="s">
        <v>14</v>
      </c>
      <c r="F323" s="7" t="s">
        <v>15</v>
      </c>
      <c r="G323" s="3" t="s">
        <v>16</v>
      </c>
      <c r="H323" s="3"/>
      <c r="I323" s="3"/>
      <c r="J323" s="4" t="s">
        <v>520</v>
      </c>
      <c r="K323" s="25" t="s">
        <v>248</v>
      </c>
      <c r="L323" s="5" t="s">
        <v>19</v>
      </c>
      <c r="M323" s="1"/>
      <c r="N323"/>
    </row>
    <row r="324" spans="1:14" ht="29.25" customHeight="1" x14ac:dyDescent="0.25">
      <c r="A324" s="22"/>
      <c r="B324" s="8"/>
      <c r="C324" s="9"/>
      <c r="D324" s="9"/>
      <c r="E324" s="8"/>
      <c r="F324" s="8"/>
      <c r="G324" s="8"/>
      <c r="H324" s="8"/>
      <c r="I324" s="8"/>
      <c r="J324" s="9"/>
      <c r="K324" s="9"/>
      <c r="L324" s="9"/>
      <c r="M324" s="1"/>
      <c r="N324"/>
    </row>
    <row r="325" spans="1:14" ht="90" customHeight="1" x14ac:dyDescent="0.25">
      <c r="N325"/>
    </row>
  </sheetData>
  <autoFilter ref="A1:L323" xr:uid="{00000000-0001-0000-0000-000000000000}"/>
  <mergeCells count="4">
    <mergeCell ref="L45:L46"/>
    <mergeCell ref="L51:L52"/>
    <mergeCell ref="L266:L270"/>
    <mergeCell ref="L53:L54"/>
  </mergeCells>
  <phoneticPr fontId="24" type="noConversion"/>
  <pageMargins left="0.7" right="0.7" top="0.75" bottom="0.75" header="0.3" footer="0.3"/>
  <pageSetup paperSize="5" scale="52" orientation="landscape" r:id="rId1"/>
  <colBreaks count="1" manualBreakCount="1">
    <brk id="1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E30B8-946F-4207-A8A8-7E3ADB9A9146}">
  <dimension ref="A1:D95"/>
  <sheetViews>
    <sheetView workbookViewId="0">
      <pane ySplit="1" topLeftCell="A2" activePane="bottomLeft" state="frozen"/>
      <selection pane="bottomLeft" activeCell="C18" sqref="C18"/>
    </sheetView>
  </sheetViews>
  <sheetFormatPr defaultRowHeight="15" x14ac:dyDescent="0.25"/>
  <cols>
    <col min="1" max="1" width="11.140625" style="17" bestFit="1" customWidth="1"/>
    <col min="2" max="2" width="10.140625" style="17" bestFit="1" customWidth="1"/>
    <col min="3" max="3" width="161.7109375" style="17" customWidth="1"/>
    <col min="4" max="4" width="57.7109375" customWidth="1"/>
  </cols>
  <sheetData>
    <row r="1" spans="1:4" x14ac:dyDescent="0.25">
      <c r="A1" s="16" t="s">
        <v>523</v>
      </c>
      <c r="B1" s="16" t="s">
        <v>1</v>
      </c>
      <c r="C1" s="16" t="s">
        <v>524</v>
      </c>
      <c r="D1" s="15" t="s">
        <v>525</v>
      </c>
    </row>
    <row r="2" spans="1:4" ht="30" x14ac:dyDescent="0.25">
      <c r="A2" s="17" t="s">
        <v>526</v>
      </c>
      <c r="B2" s="17" t="s">
        <v>12</v>
      </c>
      <c r="C2" s="17" t="str">
        <f>ICUS_Consolidated_2025Q3!L2</f>
        <v>Skin in the Game Contribution for Standard Contracts - $75,100,000.00.  This figure has been rounded down to the nearest 100k.</v>
      </c>
      <c r="D2" s="17" t="s">
        <v>527</v>
      </c>
    </row>
    <row r="3" spans="1:4" x14ac:dyDescent="0.25">
      <c r="A3" s="17" t="s">
        <v>526</v>
      </c>
      <c r="B3" s="17" t="s">
        <v>17</v>
      </c>
      <c r="C3" s="17" t="s">
        <v>19</v>
      </c>
      <c r="D3" s="17" t="s">
        <v>527</v>
      </c>
    </row>
    <row r="4" spans="1:4" x14ac:dyDescent="0.25">
      <c r="A4" s="17" t="s">
        <v>526</v>
      </c>
      <c r="B4" s="17" t="s">
        <v>20</v>
      </c>
      <c r="C4" s="17" t="s">
        <v>19</v>
      </c>
      <c r="D4" s="17" t="s">
        <v>527</v>
      </c>
    </row>
    <row r="5" spans="1:4" x14ac:dyDescent="0.25">
      <c r="A5" s="17" t="s">
        <v>526</v>
      </c>
      <c r="B5" s="17" t="s">
        <v>25</v>
      </c>
      <c r="C5" s="17" t="s">
        <v>19</v>
      </c>
      <c r="D5" s="17" t="s">
        <v>527</v>
      </c>
    </row>
    <row r="6" spans="1:4" x14ac:dyDescent="0.25">
      <c r="A6" s="17" t="s">
        <v>526</v>
      </c>
      <c r="B6" s="17" t="s">
        <v>27</v>
      </c>
      <c r="C6" s="17" t="s">
        <v>19</v>
      </c>
      <c r="D6" s="17" t="s">
        <v>527</v>
      </c>
    </row>
    <row r="7" spans="1:4" x14ac:dyDescent="0.25">
      <c r="A7" s="17" t="s">
        <v>526</v>
      </c>
      <c r="B7" s="17" t="s">
        <v>29</v>
      </c>
      <c r="C7" s="17" t="s">
        <v>31</v>
      </c>
      <c r="D7" s="17" t="s">
        <v>527</v>
      </c>
    </row>
    <row r="8" spans="1:4" x14ac:dyDescent="0.25">
      <c r="A8" s="17" t="s">
        <v>526</v>
      </c>
      <c r="B8" s="17" t="s">
        <v>32</v>
      </c>
      <c r="C8" s="17" t="s">
        <v>35</v>
      </c>
      <c r="D8" s="17" t="s">
        <v>527</v>
      </c>
    </row>
    <row r="9" spans="1:4" ht="90" x14ac:dyDescent="0.25">
      <c r="A9" s="17" t="s">
        <v>526</v>
      </c>
      <c r="B9" s="17" t="s">
        <v>36</v>
      </c>
      <c r="C9" s="17" t="s">
        <v>528</v>
      </c>
      <c r="D9" s="17" t="s">
        <v>527</v>
      </c>
    </row>
    <row r="10" spans="1:4" ht="30" x14ac:dyDescent="0.25">
      <c r="A10" s="17" t="s">
        <v>529</v>
      </c>
      <c r="B10" s="17" t="s">
        <v>38</v>
      </c>
      <c r="C10" s="17" t="str">
        <f>ICUS_Consolidated_2025Q3!L12</f>
        <v>As of 12/31/2025
Results prepared under the currently in force SA-CCR methodology</v>
      </c>
      <c r="D10" s="17" t="s">
        <v>527</v>
      </c>
    </row>
    <row r="11" spans="1:4" x14ac:dyDescent="0.25">
      <c r="A11" s="17" t="s">
        <v>530</v>
      </c>
      <c r="B11" s="17" t="s">
        <v>78</v>
      </c>
      <c r="C11" s="17" t="s">
        <v>80</v>
      </c>
      <c r="D11" s="17" t="s">
        <v>527</v>
      </c>
    </row>
    <row r="12" spans="1:4" ht="75" x14ac:dyDescent="0.25">
      <c r="A12" s="17" t="s">
        <v>530</v>
      </c>
      <c r="B12" s="17" t="s">
        <v>81</v>
      </c>
      <c r="C12" s="17" t="str">
        <f>ICUS_Consolidated_2025Q3!L45</f>
        <v>Results prepared utilizing the SPOR of the relevant products
Initial margin = initial margin required
Peak over previous quarter:400000000.50
Average over previous quarter: 400000000.38</v>
      </c>
      <c r="D12" s="17" t="s">
        <v>527</v>
      </c>
    </row>
    <row r="13" spans="1:4" x14ac:dyDescent="0.25">
      <c r="A13" s="17" t="s">
        <v>530</v>
      </c>
      <c r="B13" s="17" t="s">
        <v>85</v>
      </c>
      <c r="C13" s="17" t="s">
        <v>87</v>
      </c>
      <c r="D13" s="17" t="s">
        <v>527</v>
      </c>
    </row>
    <row r="14" spans="1:4" ht="75" x14ac:dyDescent="0.25">
      <c r="A14" s="17" t="s">
        <v>530</v>
      </c>
      <c r="B14" s="17" t="s">
        <v>93</v>
      </c>
      <c r="C14" s="17" t="str">
        <f>ICUS_Consolidated_2025Q3!L51</f>
        <v>Results prepared utilizing the SPOR of the relevant products
Initial margin = initial margin required
Peak over previous quarter: 800000000.99
Average over previous quarter: 799999071.21</v>
      </c>
      <c r="D14" s="17" t="s">
        <v>527</v>
      </c>
    </row>
    <row r="15" spans="1:4" ht="148.5" customHeight="1" x14ac:dyDescent="0.25">
      <c r="A15" s="17" t="s">
        <v>530</v>
      </c>
      <c r="B15" s="17" t="s">
        <v>95</v>
      </c>
      <c r="C15" s="39" t="s">
        <v>580</v>
      </c>
      <c r="D15" s="39" t="s">
        <v>527</v>
      </c>
    </row>
    <row r="16" spans="1:4" ht="144.75" customHeight="1" x14ac:dyDescent="0.25">
      <c r="A16" s="17" t="s">
        <v>530</v>
      </c>
      <c r="B16" s="17" t="s">
        <v>96</v>
      </c>
      <c r="C16" s="39"/>
      <c r="D16" s="39"/>
    </row>
    <row r="17" spans="1:4" ht="30" customHeight="1" x14ac:dyDescent="0.25">
      <c r="A17" s="17" t="s">
        <v>531</v>
      </c>
      <c r="B17" s="17" t="s">
        <v>111</v>
      </c>
      <c r="C17" s="17" t="str">
        <f>ICUS_Consolidated_2025Q3!L61</f>
        <v>To compute haircuts, the clearing house analyzes time series that start on March 1st, 2005 and extend to the current date. Backtesting of haircuts is performed daily.</v>
      </c>
      <c r="D17" s="17" t="s">
        <v>527</v>
      </c>
    </row>
    <row r="18" spans="1:4" x14ac:dyDescent="0.25">
      <c r="A18" s="17" t="s">
        <v>532</v>
      </c>
      <c r="B18" s="17" t="s">
        <v>206</v>
      </c>
      <c r="C18" s="17" t="str">
        <f>ICUS_Consolidated_2025Q3!L176</f>
        <v>2025Q4 disclosures based on 12 months between 1 Jan 2025 and 31 Dec 2025</v>
      </c>
      <c r="D18" s="17" t="s">
        <v>527</v>
      </c>
    </row>
    <row r="19" spans="1:4" x14ac:dyDescent="0.25">
      <c r="A19" s="17" t="s">
        <v>532</v>
      </c>
      <c r="B19" s="17" t="s">
        <v>208</v>
      </c>
      <c r="C19" s="17" t="str">
        <f>ICUS_Consolidated_2025Q3!L177</f>
        <v>2025Q4 disclosures based on 12 months between 1 Jan  2025 and 31 Dec 2025</v>
      </c>
      <c r="D19" s="17" t="s">
        <v>527</v>
      </c>
    </row>
    <row r="20" spans="1:4" ht="31.5" customHeight="1" x14ac:dyDescent="0.25">
      <c r="A20" s="17" t="s">
        <v>532</v>
      </c>
      <c r="B20" s="17" t="s">
        <v>210</v>
      </c>
      <c r="C20" s="17" t="str">
        <f>ICUS_Consolidated_2025Q3!L178</f>
        <v>2025Q4 disclosures based on 12 months between 1 Jan 2025 and 31 Dec 2025
Peak over previous quarter: 0</v>
      </c>
      <c r="D20" s="17" t="s">
        <v>527</v>
      </c>
    </row>
    <row r="21" spans="1:4" ht="30" customHeight="1" x14ac:dyDescent="0.25">
      <c r="A21" s="17" t="s">
        <v>532</v>
      </c>
      <c r="B21" s="17" t="s">
        <v>212</v>
      </c>
      <c r="C21" s="17" t="str">
        <f>ICUS_Consolidated_2025Q3!L179</f>
        <v>2025Q4 disclosures based on 12 months between 1 Jan 2025 and 31 Dec 2025
Average over previous quarter:0</v>
      </c>
      <c r="D21" s="17" t="s">
        <v>527</v>
      </c>
    </row>
    <row r="22" spans="1:4" x14ac:dyDescent="0.25">
      <c r="A22" s="17" t="s">
        <v>533</v>
      </c>
      <c r="B22" s="17" t="s">
        <v>214</v>
      </c>
      <c r="C22" s="17" t="s">
        <v>216</v>
      </c>
      <c r="D22" s="17" t="s">
        <v>527</v>
      </c>
    </row>
    <row r="23" spans="1:4" x14ac:dyDescent="0.25">
      <c r="A23" s="17" t="s">
        <v>534</v>
      </c>
      <c r="B23" s="17" t="s">
        <v>217</v>
      </c>
      <c r="C23" s="17" t="s">
        <v>216</v>
      </c>
      <c r="D23" s="17" t="s">
        <v>527</v>
      </c>
    </row>
    <row r="24" spans="1:4" ht="45" x14ac:dyDescent="0.25">
      <c r="A24" s="17" t="s">
        <v>535</v>
      </c>
      <c r="B24" s="17" t="s">
        <v>219</v>
      </c>
      <c r="C24" s="17" t="s">
        <v>221</v>
      </c>
      <c r="D24" s="17" t="s">
        <v>527</v>
      </c>
    </row>
    <row r="25" spans="1:4" x14ac:dyDescent="0.25">
      <c r="A25" s="17" t="s">
        <v>536</v>
      </c>
      <c r="B25" s="17" t="s">
        <v>232</v>
      </c>
      <c r="C25" s="17" t="s">
        <v>234</v>
      </c>
      <c r="D25" s="17" t="s">
        <v>527</v>
      </c>
    </row>
    <row r="26" spans="1:4" x14ac:dyDescent="0.25">
      <c r="A26" s="17" t="s">
        <v>536</v>
      </c>
      <c r="B26" s="17" t="s">
        <v>235</v>
      </c>
      <c r="C26" s="17" t="s">
        <v>234</v>
      </c>
      <c r="D26" s="17" t="s">
        <v>527</v>
      </c>
    </row>
    <row r="27" spans="1:4" x14ac:dyDescent="0.25">
      <c r="A27" s="17" t="s">
        <v>536</v>
      </c>
      <c r="B27" s="17" t="s">
        <v>239</v>
      </c>
      <c r="C27" s="17" t="s">
        <v>234</v>
      </c>
      <c r="D27" s="17" t="s">
        <v>527</v>
      </c>
    </row>
    <row r="28" spans="1:4" x14ac:dyDescent="0.25">
      <c r="A28" s="17" t="s">
        <v>537</v>
      </c>
      <c r="B28" s="17" t="s">
        <v>261</v>
      </c>
      <c r="C28" s="17" t="s">
        <v>234</v>
      </c>
      <c r="D28" s="17" t="s">
        <v>527</v>
      </c>
    </row>
    <row r="29" spans="1:4" x14ac:dyDescent="0.25">
      <c r="A29" s="17" t="s">
        <v>538</v>
      </c>
      <c r="B29" s="17" t="s">
        <v>268</v>
      </c>
      <c r="C29" s="17" t="s">
        <v>19</v>
      </c>
      <c r="D29" s="17" t="s">
        <v>527</v>
      </c>
    </row>
    <row r="30" spans="1:4" x14ac:dyDescent="0.25">
      <c r="A30" s="17" t="s">
        <v>538</v>
      </c>
      <c r="B30" s="17" t="s">
        <v>271</v>
      </c>
      <c r="C30" s="17" t="s">
        <v>19</v>
      </c>
      <c r="D30" s="17" t="s">
        <v>527</v>
      </c>
    </row>
    <row r="31" spans="1:4" x14ac:dyDescent="0.25">
      <c r="A31" s="17" t="s">
        <v>538</v>
      </c>
      <c r="B31" s="17" t="s">
        <v>273</v>
      </c>
      <c r="C31" s="17" t="s">
        <v>19</v>
      </c>
      <c r="D31" s="17" t="s">
        <v>527</v>
      </c>
    </row>
    <row r="32" spans="1:4" x14ac:dyDescent="0.25">
      <c r="A32" s="17" t="s">
        <v>539</v>
      </c>
      <c r="B32" s="17" t="s">
        <v>275</v>
      </c>
      <c r="C32" s="17" t="s">
        <v>19</v>
      </c>
      <c r="D32" s="17" t="s">
        <v>527</v>
      </c>
    </row>
    <row r="33" spans="1:4" x14ac:dyDescent="0.25">
      <c r="A33" s="17" t="s">
        <v>539</v>
      </c>
      <c r="B33" s="17" t="s">
        <v>278</v>
      </c>
      <c r="C33" s="17" t="s">
        <v>19</v>
      </c>
      <c r="D33" s="17" t="s">
        <v>527</v>
      </c>
    </row>
    <row r="34" spans="1:4" x14ac:dyDescent="0.25">
      <c r="A34" s="17" t="s">
        <v>539</v>
      </c>
      <c r="B34" s="17" t="s">
        <v>280</v>
      </c>
      <c r="C34" s="17" t="s">
        <v>19</v>
      </c>
      <c r="D34" s="17" t="s">
        <v>527</v>
      </c>
    </row>
    <row r="35" spans="1:4" x14ac:dyDescent="0.25">
      <c r="A35" s="17" t="s">
        <v>540</v>
      </c>
      <c r="B35" s="17" t="s">
        <v>282</v>
      </c>
      <c r="C35" s="17" t="str">
        <f>ICUS_Consolidated_2025Q3!L208</f>
        <v>N/A to ICUS; No Default in Q4 2025</v>
      </c>
      <c r="D35" s="17" t="s">
        <v>527</v>
      </c>
    </row>
    <row r="36" spans="1:4" x14ac:dyDescent="0.25">
      <c r="A36" s="17" t="s">
        <v>540</v>
      </c>
      <c r="B36" s="17" t="s">
        <v>285</v>
      </c>
      <c r="C36" s="17" t="str">
        <f>ICUS_Consolidated_2025Q3!L209</f>
        <v>N/A to ICUS; No Default in Q4 2025</v>
      </c>
      <c r="D36" s="17" t="s">
        <v>527</v>
      </c>
    </row>
    <row r="37" spans="1:4" x14ac:dyDescent="0.25">
      <c r="A37" s="17" t="s">
        <v>540</v>
      </c>
      <c r="B37" s="17" t="s">
        <v>287</v>
      </c>
      <c r="C37" s="17" t="str">
        <f>ICUS_Consolidated_2025Q3!L210</f>
        <v>N/A to ICUS; No Default in Q4 2025</v>
      </c>
      <c r="D37" s="17" t="s">
        <v>527</v>
      </c>
    </row>
    <row r="38" spans="1:4" x14ac:dyDescent="0.25">
      <c r="A38" s="17" t="s">
        <v>540</v>
      </c>
      <c r="B38" s="17" t="s">
        <v>289</v>
      </c>
      <c r="C38" s="17" t="str">
        <f>ICUS_Consolidated_2025Q3!L211</f>
        <v>N/A to ICUS; No Default in Q4 2025</v>
      </c>
      <c r="D38" s="17" t="s">
        <v>527</v>
      </c>
    </row>
    <row r="39" spans="1:4" x14ac:dyDescent="0.25">
      <c r="A39" s="17" t="s">
        <v>540</v>
      </c>
      <c r="B39" s="17" t="s">
        <v>291</v>
      </c>
      <c r="C39" s="17" t="str">
        <f>ICUS_Consolidated_2025Q3!L212</f>
        <v>N/A to ICUS; No Default in Q4 2025</v>
      </c>
      <c r="D39" s="17" t="s">
        <v>527</v>
      </c>
    </row>
    <row r="40" spans="1:4" x14ac:dyDescent="0.25">
      <c r="A40" s="17" t="s">
        <v>541</v>
      </c>
      <c r="B40" s="17" t="s">
        <v>298</v>
      </c>
      <c r="C40" s="17" t="s">
        <v>19</v>
      </c>
      <c r="D40" s="17" t="s">
        <v>527</v>
      </c>
    </row>
    <row r="41" spans="1:4" x14ac:dyDescent="0.25">
      <c r="A41" s="17" t="s">
        <v>542</v>
      </c>
      <c r="B41" s="17" t="s">
        <v>302</v>
      </c>
      <c r="C41" s="17" t="s">
        <v>305</v>
      </c>
      <c r="D41" s="17" t="s">
        <v>527</v>
      </c>
    </row>
    <row r="42" spans="1:4" x14ac:dyDescent="0.25">
      <c r="A42" s="17" t="s">
        <v>542</v>
      </c>
      <c r="B42" s="17" t="s">
        <v>306</v>
      </c>
      <c r="C42" s="17" t="s">
        <v>305</v>
      </c>
      <c r="D42" s="17" t="s">
        <v>527</v>
      </c>
    </row>
    <row r="43" spans="1:4" x14ac:dyDescent="0.25">
      <c r="A43" s="17" t="s">
        <v>543</v>
      </c>
      <c r="B43" s="17" t="s">
        <v>308</v>
      </c>
      <c r="C43" s="17" t="s">
        <v>305</v>
      </c>
      <c r="D43" s="17" t="s">
        <v>527</v>
      </c>
    </row>
    <row r="44" spans="1:4" x14ac:dyDescent="0.25">
      <c r="A44" s="17" t="s">
        <v>543</v>
      </c>
      <c r="B44" s="17" t="s">
        <v>311</v>
      </c>
      <c r="C44" s="17" t="s">
        <v>305</v>
      </c>
      <c r="D44" s="17" t="s">
        <v>527</v>
      </c>
    </row>
    <row r="45" spans="1:4" x14ac:dyDescent="0.25">
      <c r="A45" s="17" t="s">
        <v>543</v>
      </c>
      <c r="B45" s="17" t="s">
        <v>313</v>
      </c>
      <c r="C45" s="17" t="s">
        <v>305</v>
      </c>
      <c r="D45" s="17" t="s">
        <v>527</v>
      </c>
    </row>
    <row r="46" spans="1:4" x14ac:dyDescent="0.25">
      <c r="A46" s="17" t="s">
        <v>543</v>
      </c>
      <c r="B46" s="17" t="s">
        <v>315</v>
      </c>
      <c r="C46" s="17" t="s">
        <v>305</v>
      </c>
      <c r="D46" s="17" t="s">
        <v>527</v>
      </c>
    </row>
    <row r="47" spans="1:4" x14ac:dyDescent="0.25">
      <c r="A47" s="17" t="s">
        <v>543</v>
      </c>
      <c r="B47" s="17" t="s">
        <v>317</v>
      </c>
      <c r="C47" s="17" t="s">
        <v>305</v>
      </c>
      <c r="D47" s="17" t="s">
        <v>527</v>
      </c>
    </row>
    <row r="48" spans="1:4" x14ac:dyDescent="0.25">
      <c r="A48" s="17" t="s">
        <v>543</v>
      </c>
      <c r="B48" s="17" t="s">
        <v>319</v>
      </c>
      <c r="C48" s="17" t="s">
        <v>321</v>
      </c>
      <c r="D48" s="17" t="s">
        <v>527</v>
      </c>
    </row>
    <row r="49" spans="1:4" x14ac:dyDescent="0.25">
      <c r="A49" s="17" t="s">
        <v>543</v>
      </c>
      <c r="B49" s="17" t="s">
        <v>322</v>
      </c>
      <c r="C49" s="17" t="s">
        <v>19</v>
      </c>
      <c r="D49" s="17" t="s">
        <v>527</v>
      </c>
    </row>
    <row r="50" spans="1:4" x14ac:dyDescent="0.25">
      <c r="A50" s="17" t="s">
        <v>544</v>
      </c>
      <c r="B50" s="17" t="s">
        <v>376</v>
      </c>
      <c r="C50" s="17" t="s">
        <v>19</v>
      </c>
      <c r="D50" s="17" t="s">
        <v>527</v>
      </c>
    </row>
    <row r="51" spans="1:4" x14ac:dyDescent="0.25">
      <c r="A51" s="17" t="s">
        <v>544</v>
      </c>
      <c r="B51" s="17" t="s">
        <v>379</v>
      </c>
      <c r="C51" s="17" t="s">
        <v>19</v>
      </c>
      <c r="D51" s="17" t="s">
        <v>527</v>
      </c>
    </row>
    <row r="52" spans="1:4" x14ac:dyDescent="0.25">
      <c r="A52" s="17" t="s">
        <v>544</v>
      </c>
      <c r="B52" s="17" t="s">
        <v>381</v>
      </c>
      <c r="C52" s="17" t="s">
        <v>19</v>
      </c>
      <c r="D52" s="17" t="s">
        <v>527</v>
      </c>
    </row>
    <row r="53" spans="1:4" x14ac:dyDescent="0.25">
      <c r="A53" s="17" t="s">
        <v>544</v>
      </c>
      <c r="B53" s="17" t="s">
        <v>381</v>
      </c>
      <c r="C53" s="17" t="s">
        <v>19</v>
      </c>
      <c r="D53" s="17" t="s">
        <v>527</v>
      </c>
    </row>
    <row r="54" spans="1:4" x14ac:dyDescent="0.25">
      <c r="A54" s="17" t="s">
        <v>544</v>
      </c>
      <c r="B54" s="17" t="s">
        <v>381</v>
      </c>
      <c r="C54" s="17" t="s">
        <v>19</v>
      </c>
      <c r="D54" s="17" t="s">
        <v>527</v>
      </c>
    </row>
    <row r="55" spans="1:4" x14ac:dyDescent="0.25">
      <c r="A55" s="17" t="s">
        <v>544</v>
      </c>
      <c r="B55" s="17" t="s">
        <v>381</v>
      </c>
      <c r="C55" s="17" t="s">
        <v>19</v>
      </c>
      <c r="D55" s="17" t="s">
        <v>527</v>
      </c>
    </row>
    <row r="56" spans="1:4" x14ac:dyDescent="0.25">
      <c r="A56" s="17" t="s">
        <v>544</v>
      </c>
      <c r="B56" s="17" t="s">
        <v>381</v>
      </c>
      <c r="C56" s="17" t="s">
        <v>19</v>
      </c>
      <c r="D56" s="17" t="s">
        <v>527</v>
      </c>
    </row>
    <row r="57" spans="1:4" x14ac:dyDescent="0.25">
      <c r="A57" s="17" t="s">
        <v>544</v>
      </c>
      <c r="B57" s="17" t="s">
        <v>381</v>
      </c>
      <c r="C57" s="17" t="s">
        <v>19</v>
      </c>
      <c r="D57" s="17" t="s">
        <v>527</v>
      </c>
    </row>
    <row r="58" spans="1:4" x14ac:dyDescent="0.25">
      <c r="A58" s="17" t="s">
        <v>544</v>
      </c>
      <c r="B58" s="17" t="s">
        <v>389</v>
      </c>
      <c r="C58" s="17" t="s">
        <v>19</v>
      </c>
      <c r="D58" s="17" t="s">
        <v>527</v>
      </c>
    </row>
    <row r="59" spans="1:4" x14ac:dyDescent="0.25">
      <c r="A59" s="17" t="s">
        <v>544</v>
      </c>
      <c r="B59" s="17" t="s">
        <v>389</v>
      </c>
      <c r="C59" s="17" t="s">
        <v>19</v>
      </c>
      <c r="D59" s="17" t="s">
        <v>527</v>
      </c>
    </row>
    <row r="60" spans="1:4" x14ac:dyDescent="0.25">
      <c r="A60" s="17" t="s">
        <v>544</v>
      </c>
      <c r="B60" s="17" t="s">
        <v>389</v>
      </c>
      <c r="C60" s="17" t="s">
        <v>19</v>
      </c>
      <c r="D60" s="17" t="s">
        <v>527</v>
      </c>
    </row>
    <row r="61" spans="1:4" x14ac:dyDescent="0.25">
      <c r="A61" s="17" t="s">
        <v>544</v>
      </c>
      <c r="B61" s="17" t="s">
        <v>389</v>
      </c>
      <c r="C61" s="17" t="s">
        <v>19</v>
      </c>
      <c r="D61" s="17" t="s">
        <v>527</v>
      </c>
    </row>
    <row r="62" spans="1:4" x14ac:dyDescent="0.25">
      <c r="A62" s="17" t="s">
        <v>544</v>
      </c>
      <c r="B62" s="17" t="s">
        <v>389</v>
      </c>
      <c r="C62" s="17" t="s">
        <v>19</v>
      </c>
      <c r="D62" s="17" t="s">
        <v>527</v>
      </c>
    </row>
    <row r="63" spans="1:4" x14ac:dyDescent="0.25">
      <c r="A63" s="17" t="s">
        <v>544</v>
      </c>
      <c r="B63" s="17" t="s">
        <v>389</v>
      </c>
      <c r="C63" s="17" t="s">
        <v>19</v>
      </c>
      <c r="D63" s="17" t="s">
        <v>527</v>
      </c>
    </row>
    <row r="64" spans="1:4" ht="345" x14ac:dyDescent="0.25">
      <c r="A64" s="17" t="s">
        <v>545</v>
      </c>
      <c r="B64" s="17" t="s">
        <v>391</v>
      </c>
      <c r="C64" s="17" t="s">
        <v>393</v>
      </c>
      <c r="D64" s="17" t="s">
        <v>527</v>
      </c>
    </row>
    <row r="65" spans="1:4" ht="45" x14ac:dyDescent="0.25">
      <c r="A65" s="17" t="s">
        <v>546</v>
      </c>
      <c r="B65" s="17" t="s">
        <v>394</v>
      </c>
      <c r="C65" s="17" t="str">
        <f>ICUS_Consolidated_2025Q3!L265</f>
        <v xml:space="preserve">2025Q4 disclosures based on 12 months between 1 Jan 2025 and 31 Dec 2025
An average of availability across the core clearing systems identified above is provided and any outages and related systems are listed at 17.3.1 </v>
      </c>
      <c r="D65" s="17" t="s">
        <v>527</v>
      </c>
    </row>
    <row r="66" spans="1:4" ht="45" x14ac:dyDescent="0.25">
      <c r="A66" s="17" t="s">
        <v>547</v>
      </c>
      <c r="B66" s="17" t="s">
        <v>396</v>
      </c>
      <c r="C66" s="17" t="str">
        <f>ICUS_Consolidated_2025Q3!L266</f>
        <v xml:space="preserve">2025Q4 disclosures based on 12 months between 1 Jan 2025 and 31 Dec 2025
An average of availability across the core clearing systems identified above is provided and any outages and related systems are listed at 17.3.1 </v>
      </c>
      <c r="D66" s="17" t="s">
        <v>527</v>
      </c>
    </row>
    <row r="67" spans="1:4" x14ac:dyDescent="0.25">
      <c r="A67" s="17" t="s">
        <v>548</v>
      </c>
      <c r="B67" s="17" t="s">
        <v>404</v>
      </c>
      <c r="C67" s="17" t="s">
        <v>408</v>
      </c>
      <c r="D67" s="17" t="s">
        <v>527</v>
      </c>
    </row>
    <row r="68" spans="1:4" x14ac:dyDescent="0.25">
      <c r="A68" s="17" t="s">
        <v>549</v>
      </c>
      <c r="B68" s="17" t="s">
        <v>422</v>
      </c>
      <c r="C68" s="17">
        <f>ICUS_Consolidated_2025Q3!L278</f>
        <v>0</v>
      </c>
      <c r="D68" s="17" t="s">
        <v>527</v>
      </c>
    </row>
    <row r="69" spans="1:4" x14ac:dyDescent="0.25">
      <c r="A69" s="17" t="s">
        <v>550</v>
      </c>
      <c r="B69" s="17" t="s">
        <v>428</v>
      </c>
      <c r="C69" s="17" t="s">
        <v>19</v>
      </c>
      <c r="D69" s="17" t="s">
        <v>527</v>
      </c>
    </row>
    <row r="70" spans="1:4" x14ac:dyDescent="0.25">
      <c r="A70" s="17" t="s">
        <v>550</v>
      </c>
      <c r="B70" s="17" t="s">
        <v>428</v>
      </c>
      <c r="C70" s="17" t="s">
        <v>19</v>
      </c>
      <c r="D70" s="17" t="s">
        <v>527</v>
      </c>
    </row>
    <row r="71" spans="1:4" x14ac:dyDescent="0.25">
      <c r="A71" s="17" t="s">
        <v>551</v>
      </c>
      <c r="B71" s="17" t="s">
        <v>437</v>
      </c>
      <c r="C71" s="17" t="s">
        <v>19</v>
      </c>
      <c r="D71" s="17" t="s">
        <v>527</v>
      </c>
    </row>
    <row r="72" spans="1:4" x14ac:dyDescent="0.25">
      <c r="A72" s="17" t="s">
        <v>551</v>
      </c>
      <c r="B72" s="17" t="s">
        <v>437</v>
      </c>
      <c r="C72" s="17" t="s">
        <v>19</v>
      </c>
      <c r="D72" s="17" t="s">
        <v>527</v>
      </c>
    </row>
    <row r="73" spans="1:4" x14ac:dyDescent="0.25">
      <c r="A73" s="17" t="s">
        <v>552</v>
      </c>
      <c r="B73" s="17" t="s">
        <v>444</v>
      </c>
      <c r="C73" s="17" t="s">
        <v>19</v>
      </c>
      <c r="D73" s="17" t="s">
        <v>527</v>
      </c>
    </row>
    <row r="74" spans="1:4" x14ac:dyDescent="0.25">
      <c r="A74" s="17" t="s">
        <v>553</v>
      </c>
      <c r="B74" s="17" t="s">
        <v>464</v>
      </c>
      <c r="C74" s="17" t="s">
        <v>19</v>
      </c>
      <c r="D74" s="17" t="s">
        <v>527</v>
      </c>
    </row>
    <row r="75" spans="1:4" x14ac:dyDescent="0.25">
      <c r="A75" s="17" t="s">
        <v>554</v>
      </c>
      <c r="B75" s="17" t="s">
        <v>467</v>
      </c>
      <c r="C75" s="17" t="s">
        <v>19</v>
      </c>
      <c r="D75" s="17" t="s">
        <v>527</v>
      </c>
    </row>
    <row r="76" spans="1:4" x14ac:dyDescent="0.25">
      <c r="A76" s="17" t="s">
        <v>555</v>
      </c>
      <c r="B76" s="17" t="s">
        <v>470</v>
      </c>
      <c r="C76" s="17" t="s">
        <v>19</v>
      </c>
      <c r="D76" s="17" t="s">
        <v>527</v>
      </c>
    </row>
    <row r="77" spans="1:4" x14ac:dyDescent="0.25">
      <c r="A77" s="17" t="s">
        <v>556</v>
      </c>
      <c r="B77" s="17" t="s">
        <v>473</v>
      </c>
      <c r="C77" s="17" t="s">
        <v>19</v>
      </c>
      <c r="D77" s="17" t="s">
        <v>527</v>
      </c>
    </row>
    <row r="78" spans="1:4" x14ac:dyDescent="0.25">
      <c r="A78" s="17" t="s">
        <v>556</v>
      </c>
      <c r="B78" s="17" t="s">
        <v>476</v>
      </c>
      <c r="C78" s="17" t="s">
        <v>19</v>
      </c>
      <c r="D78" s="17" t="s">
        <v>527</v>
      </c>
    </row>
    <row r="79" spans="1:4" x14ac:dyDescent="0.25">
      <c r="A79" s="17" t="s">
        <v>556</v>
      </c>
      <c r="B79" s="17" t="s">
        <v>478</v>
      </c>
      <c r="C79" s="17" t="s">
        <v>19</v>
      </c>
      <c r="D79" s="17" t="s">
        <v>527</v>
      </c>
    </row>
    <row r="80" spans="1:4" x14ac:dyDescent="0.25">
      <c r="A80" s="17" t="s">
        <v>556</v>
      </c>
      <c r="B80" s="17" t="s">
        <v>480</v>
      </c>
      <c r="C80" s="17" t="s">
        <v>19</v>
      </c>
      <c r="D80" s="17" t="s">
        <v>527</v>
      </c>
    </row>
    <row r="81" spans="1:4" x14ac:dyDescent="0.25">
      <c r="A81" s="17" t="s">
        <v>556</v>
      </c>
      <c r="B81" s="17" t="s">
        <v>482</v>
      </c>
      <c r="C81" s="17" t="s">
        <v>19</v>
      </c>
      <c r="D81" s="17" t="s">
        <v>527</v>
      </c>
    </row>
    <row r="82" spans="1:4" x14ac:dyDescent="0.25">
      <c r="A82" s="17" t="s">
        <v>557</v>
      </c>
      <c r="B82" s="17" t="s">
        <v>483</v>
      </c>
      <c r="C82" s="17" t="s">
        <v>19</v>
      </c>
      <c r="D82" s="17" t="s">
        <v>527</v>
      </c>
    </row>
    <row r="83" spans="1:4" x14ac:dyDescent="0.25">
      <c r="A83" s="17" t="s">
        <v>557</v>
      </c>
      <c r="B83" s="17" t="s">
        <v>486</v>
      </c>
      <c r="C83" s="17" t="s">
        <v>19</v>
      </c>
      <c r="D83" s="17" t="s">
        <v>527</v>
      </c>
    </row>
    <row r="84" spans="1:4" x14ac:dyDescent="0.25">
      <c r="A84" s="17" t="s">
        <v>558</v>
      </c>
      <c r="B84" s="17" t="s">
        <v>488</v>
      </c>
      <c r="C84" s="17" t="s">
        <v>19</v>
      </c>
      <c r="D84" s="17" t="s">
        <v>527</v>
      </c>
    </row>
    <row r="85" spans="1:4" x14ac:dyDescent="0.25">
      <c r="A85" s="17" t="s">
        <v>558</v>
      </c>
      <c r="B85" s="17" t="s">
        <v>491</v>
      </c>
      <c r="C85" s="17" t="s">
        <v>19</v>
      </c>
      <c r="D85" s="17" t="s">
        <v>527</v>
      </c>
    </row>
    <row r="86" spans="1:4" x14ac:dyDescent="0.25">
      <c r="A86" s="17" t="s">
        <v>559</v>
      </c>
      <c r="B86" s="17" t="s">
        <v>492</v>
      </c>
      <c r="C86" s="17" t="s">
        <v>495</v>
      </c>
      <c r="D86" s="17" t="s">
        <v>527</v>
      </c>
    </row>
    <row r="87" spans="1:4" x14ac:dyDescent="0.25">
      <c r="A87" s="17" t="s">
        <v>559</v>
      </c>
      <c r="B87" s="17" t="s">
        <v>496</v>
      </c>
      <c r="C87" s="17" t="s">
        <v>495</v>
      </c>
      <c r="D87" s="17" t="s">
        <v>527</v>
      </c>
    </row>
    <row r="88" spans="1:4" ht="30" x14ac:dyDescent="0.25">
      <c r="A88" s="17" t="s">
        <v>560</v>
      </c>
      <c r="B88" s="17" t="s">
        <v>498</v>
      </c>
      <c r="C88" s="17" t="s">
        <v>503</v>
      </c>
      <c r="D88" s="17" t="s">
        <v>527</v>
      </c>
    </row>
    <row r="89" spans="1:4" x14ac:dyDescent="0.25">
      <c r="A89" s="17" t="s">
        <v>560</v>
      </c>
      <c r="B89" s="17" t="s">
        <v>504</v>
      </c>
      <c r="C89" s="17" t="s">
        <v>19</v>
      </c>
      <c r="D89" s="17" t="s">
        <v>527</v>
      </c>
    </row>
    <row r="90" spans="1:4" x14ac:dyDescent="0.25">
      <c r="A90" s="17" t="s">
        <v>561</v>
      </c>
      <c r="B90" s="17" t="s">
        <v>506</v>
      </c>
      <c r="C90" s="17" t="s">
        <v>19</v>
      </c>
      <c r="D90" s="17" t="s">
        <v>527</v>
      </c>
    </row>
    <row r="91" spans="1:4" x14ac:dyDescent="0.25">
      <c r="A91" s="17" t="s">
        <v>561</v>
      </c>
      <c r="B91" s="17" t="s">
        <v>510</v>
      </c>
      <c r="C91" s="17" t="s">
        <v>19</v>
      </c>
      <c r="D91" s="17" t="s">
        <v>527</v>
      </c>
    </row>
    <row r="92" spans="1:4" x14ac:dyDescent="0.25">
      <c r="A92" s="17" t="s">
        <v>561</v>
      </c>
      <c r="B92" s="17" t="s">
        <v>512</v>
      </c>
      <c r="C92" s="17" t="s">
        <v>19</v>
      </c>
      <c r="D92" s="17" t="s">
        <v>527</v>
      </c>
    </row>
    <row r="93" spans="1:4" x14ac:dyDescent="0.25">
      <c r="A93" s="17" t="s">
        <v>561</v>
      </c>
      <c r="B93" s="17" t="s">
        <v>514</v>
      </c>
      <c r="C93" s="17" t="s">
        <v>19</v>
      </c>
      <c r="D93" s="17" t="s">
        <v>527</v>
      </c>
    </row>
    <row r="94" spans="1:4" ht="30" x14ac:dyDescent="0.25">
      <c r="A94" s="17" t="s">
        <v>562</v>
      </c>
      <c r="B94" s="17" t="s">
        <v>517</v>
      </c>
      <c r="C94" s="17" t="s">
        <v>503</v>
      </c>
      <c r="D94" s="17" t="s">
        <v>527</v>
      </c>
    </row>
    <row r="95" spans="1:4" x14ac:dyDescent="0.25">
      <c r="A95" s="17" t="s">
        <v>562</v>
      </c>
      <c r="B95" s="17" t="s">
        <v>521</v>
      </c>
      <c r="C95" s="17" t="s">
        <v>19</v>
      </c>
      <c r="D95" s="17" t="s">
        <v>527</v>
      </c>
    </row>
  </sheetData>
  <mergeCells count="2">
    <mergeCell ref="C15:C16"/>
    <mergeCell ref="D15:D16"/>
  </mergeCells>
  <phoneticPr fontId="2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BDE2E-228E-4D18-BE3C-1EDF9A94AFEF}">
  <dimension ref="A1:F1"/>
  <sheetViews>
    <sheetView workbookViewId="0">
      <selection activeCell="A2" sqref="A2"/>
    </sheetView>
  </sheetViews>
  <sheetFormatPr defaultRowHeight="15" x14ac:dyDescent="0.25"/>
  <cols>
    <col min="1" max="1" width="11.140625" bestFit="1" customWidth="1"/>
    <col min="2" max="2" width="12.7109375" bestFit="1" customWidth="1"/>
    <col min="3" max="3" width="10.140625" bestFit="1" customWidth="1"/>
    <col min="4" max="4" width="13.28515625" bestFit="1" customWidth="1"/>
    <col min="5" max="5" width="9.5703125" bestFit="1" customWidth="1"/>
    <col min="6" max="6" width="56.28515625" bestFit="1" customWidth="1"/>
  </cols>
  <sheetData>
    <row r="1" spans="1:6" x14ac:dyDescent="0.25">
      <c r="A1" s="15" t="s">
        <v>0</v>
      </c>
      <c r="B1" s="15" t="s">
        <v>563</v>
      </c>
      <c r="C1" s="15" t="s">
        <v>1</v>
      </c>
      <c r="D1" s="15" t="s">
        <v>564</v>
      </c>
      <c r="E1" s="15" t="s">
        <v>565</v>
      </c>
      <c r="F1" s="15" t="s">
        <v>566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PDPTKQUT2572-246934082-187348</_dlc_DocId>
    <_dlc_DocIdUrl xmlns="180fd9d3-fc77-4c7f-a08a-c09f3387556e">
      <Url>https://iceholdings.sharepoint.com/sites/msteams_d3448c/_layouts/15/DocIdRedir.aspx?ID=PDPTKQUT2572-246934082-187348</Url>
      <Description>PDPTKQUT2572-246934082-187348</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5773953-6FA8-49DF-8752-C7D34C253764}">
  <ds:schemaRefs>
    <ds:schemaRef ds:uri="http://schemas.microsoft.com/sharepoint/v3/contenttype/forms"/>
  </ds:schemaRefs>
</ds:datastoreItem>
</file>

<file path=customXml/itemProps2.xml><?xml version="1.0" encoding="utf-8"?>
<ds:datastoreItem xmlns:ds="http://schemas.openxmlformats.org/officeDocument/2006/customXml" ds:itemID="{AD7BBF4A-E870-42B3-B25F-6347966FE98C}">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3.xml><?xml version="1.0" encoding="utf-8"?>
<ds:datastoreItem xmlns:ds="http://schemas.openxmlformats.org/officeDocument/2006/customXml" ds:itemID="{759B4C1C-1C61-445D-BCBA-CF8147AC27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7BBC627-BFAE-4F73-BE83-5DD30013645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ICUS_Consolidated_2025Q3</vt:lpstr>
      <vt:lpstr>QualitativeNotes</vt:lpstr>
      <vt:lpstr>Revisions</vt:lpstr>
      <vt:lpstr>ICUS_Consolidated_2025Q3!Print_Area</vt:lpstr>
      <vt:lpstr>ICUS_Consolidated_2025Q3!Print_Titles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Ashwini Panse</dc:creator>
  <cp:keywords/>
  <dc:description/>
  <cp:lastModifiedBy>Ashwini Devaraju</cp:lastModifiedBy>
  <cp:revision/>
  <dcterms:created xsi:type="dcterms:W3CDTF">2017-03-30T12:14:50Z</dcterms:created>
  <dcterms:modified xsi:type="dcterms:W3CDTF">2026-02-19T07:51:13Z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c2767165-778b-4fd6-b213-02802b7e9233</vt:lpwstr>
  </property>
  <property fmtid="{D5CDD505-2E9C-101B-9397-08002B2CF9AE}" pid="4" name="MediaServiceImageTags">
    <vt:lpwstr/>
  </property>
</Properties>
</file>